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W:\Retirement Plans\ML128_2014-2020 Public Pension Plan Mortality\Data Collection\Data Request Documents\"/>
    </mc:Choice>
  </mc:AlternateContent>
  <xr:revisionPtr revIDLastSave="0" documentId="13_ncr:1_{7F9D0AA1-19D5-4DC9-8CFB-7D9D787E90B5}" xr6:coauthVersionLast="45" xr6:coauthVersionMax="45" xr10:uidLastSave="{00000000-0000-0000-0000-000000000000}"/>
  <bookViews>
    <workbookView xWindow="1068" yWindow="1068" windowWidth="19728" windowHeight="10908" xr2:uid="{00000000-000D-0000-FFFF-FFFF00000000}"/>
  </bookViews>
  <sheets>
    <sheet name="Overview and Purpose" sheetId="3" r:id="rId1"/>
    <sheet name="Record_Death_Counts" sheetId="1" r:id="rId2"/>
    <sheet name="Age_Benefit_Salary_Stats"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U98" i="1" l="1"/>
  <c r="T98" i="1"/>
  <c r="S98" i="1"/>
  <c r="R98" i="1"/>
  <c r="O98" i="1"/>
  <c r="L98" i="1"/>
  <c r="I98" i="1"/>
  <c r="F98" i="1"/>
  <c r="T97" i="1"/>
  <c r="U97" i="1" s="1"/>
  <c r="S97" i="1"/>
  <c r="R97" i="1"/>
  <c r="O97" i="1"/>
  <c r="L97" i="1"/>
  <c r="I97" i="1"/>
  <c r="F97" i="1"/>
  <c r="T89" i="1"/>
  <c r="U89" i="1" s="1"/>
  <c r="S89" i="1"/>
  <c r="R89" i="1"/>
  <c r="O89" i="1"/>
  <c r="L89" i="1"/>
  <c r="I89" i="1"/>
  <c r="F89" i="1"/>
  <c r="T88" i="1"/>
  <c r="U88" i="1" s="1"/>
  <c r="S88" i="1"/>
  <c r="R88" i="1"/>
  <c r="O88" i="1"/>
  <c r="L88" i="1"/>
  <c r="I88" i="1"/>
  <c r="F88" i="1"/>
  <c r="T80" i="1"/>
  <c r="U80" i="1" s="1"/>
  <c r="S80" i="1"/>
  <c r="R80" i="1"/>
  <c r="O80" i="1"/>
  <c r="L80" i="1"/>
  <c r="I80" i="1"/>
  <c r="F80" i="1"/>
  <c r="T79" i="1"/>
  <c r="U79" i="1" s="1"/>
  <c r="S79" i="1"/>
  <c r="R79" i="1"/>
  <c r="O79" i="1"/>
  <c r="L79" i="1"/>
  <c r="I79" i="1"/>
  <c r="F79" i="1"/>
  <c r="T67" i="1"/>
  <c r="U67" i="1" s="1"/>
  <c r="S67" i="1"/>
  <c r="R67" i="1"/>
  <c r="O67" i="1"/>
  <c r="L67" i="1"/>
  <c r="I67" i="1"/>
  <c r="F67" i="1"/>
  <c r="T66" i="1"/>
  <c r="U66" i="1" s="1"/>
  <c r="S66" i="1"/>
  <c r="R66" i="1"/>
  <c r="O66" i="1"/>
  <c r="L66" i="1"/>
  <c r="I66" i="1"/>
  <c r="F66" i="1"/>
  <c r="T58" i="1"/>
  <c r="U58" i="1" s="1"/>
  <c r="S58" i="1"/>
  <c r="R58" i="1"/>
  <c r="O58" i="1"/>
  <c r="L58" i="1"/>
  <c r="I58" i="1"/>
  <c r="F58" i="1"/>
  <c r="T57" i="1"/>
  <c r="U57" i="1" s="1"/>
  <c r="S57" i="1"/>
  <c r="R57" i="1"/>
  <c r="O57" i="1"/>
  <c r="L57" i="1"/>
  <c r="I57" i="1"/>
  <c r="F57" i="1"/>
  <c r="T49" i="1"/>
  <c r="U49" i="1" s="1"/>
  <c r="S49" i="1"/>
  <c r="R49" i="1"/>
  <c r="O49" i="1"/>
  <c r="L49" i="1"/>
  <c r="I49" i="1"/>
  <c r="F49" i="1"/>
  <c r="U48" i="1"/>
  <c r="T48" i="1"/>
  <c r="S48" i="1"/>
  <c r="R48" i="1"/>
  <c r="O48" i="1"/>
  <c r="L48" i="1"/>
  <c r="I48" i="1"/>
  <c r="F48" i="1"/>
  <c r="T36" i="1"/>
  <c r="U36" i="1" s="1"/>
  <c r="S36" i="1"/>
  <c r="R36" i="1"/>
  <c r="O36" i="1"/>
  <c r="L36" i="1"/>
  <c r="I36" i="1"/>
  <c r="F36" i="1"/>
  <c r="T35" i="1"/>
  <c r="U35" i="1" s="1"/>
  <c r="S35" i="1"/>
  <c r="R35" i="1"/>
  <c r="O35" i="1"/>
  <c r="L35" i="1"/>
  <c r="I35" i="1"/>
  <c r="F35" i="1"/>
  <c r="T27" i="1"/>
  <c r="U27" i="1" s="1"/>
  <c r="S27" i="1"/>
  <c r="R27" i="1"/>
  <c r="O27" i="1"/>
  <c r="L27" i="1"/>
  <c r="I27" i="1"/>
  <c r="F27" i="1"/>
  <c r="T26" i="1"/>
  <c r="U26" i="1" s="1"/>
  <c r="S26" i="1"/>
  <c r="R26" i="1"/>
  <c r="O26" i="1"/>
  <c r="L26" i="1"/>
  <c r="I26" i="1"/>
  <c r="F26" i="1"/>
  <c r="T18" i="1"/>
  <c r="U18" i="1" s="1"/>
  <c r="S18" i="1"/>
  <c r="R18" i="1"/>
  <c r="O18" i="1"/>
  <c r="L18" i="1"/>
  <c r="I18" i="1"/>
  <c r="F18" i="1"/>
  <c r="T17" i="1"/>
  <c r="U17" i="1" s="1"/>
  <c r="S17" i="1"/>
  <c r="R17" i="1"/>
  <c r="O17" i="1"/>
  <c r="L17" i="1"/>
  <c r="I17" i="1"/>
  <c r="F17" i="1"/>
  <c r="Q100" i="1" l="1"/>
  <c r="P100" i="1"/>
  <c r="N100" i="1"/>
  <c r="M100" i="1"/>
  <c r="K100" i="1"/>
  <c r="J100" i="1"/>
  <c r="H100" i="1"/>
  <c r="G100" i="1"/>
  <c r="E100" i="1"/>
  <c r="D100" i="1"/>
  <c r="T99" i="1"/>
  <c r="S99" i="1"/>
  <c r="R99" i="1"/>
  <c r="O99" i="1"/>
  <c r="L99" i="1"/>
  <c r="I99" i="1"/>
  <c r="F99" i="1"/>
  <c r="T96" i="1"/>
  <c r="S96" i="1"/>
  <c r="R96" i="1"/>
  <c r="O96" i="1"/>
  <c r="L96" i="1"/>
  <c r="I96" i="1"/>
  <c r="F96" i="1"/>
  <c r="T95" i="1"/>
  <c r="S95" i="1"/>
  <c r="R95" i="1"/>
  <c r="O95" i="1"/>
  <c r="L95" i="1"/>
  <c r="I95" i="1"/>
  <c r="F95" i="1"/>
  <c r="T94" i="1"/>
  <c r="S94" i="1"/>
  <c r="R94" i="1"/>
  <c r="O94" i="1"/>
  <c r="L94" i="1"/>
  <c r="I94" i="1"/>
  <c r="F94" i="1"/>
  <c r="T93" i="1"/>
  <c r="S93" i="1"/>
  <c r="R93" i="1"/>
  <c r="O93" i="1"/>
  <c r="L93" i="1"/>
  <c r="I93" i="1"/>
  <c r="F93" i="1"/>
  <c r="Q91" i="1"/>
  <c r="R91" i="1" s="1"/>
  <c r="P91" i="1"/>
  <c r="N91" i="1"/>
  <c r="M91" i="1"/>
  <c r="K91" i="1"/>
  <c r="J91" i="1"/>
  <c r="H91" i="1"/>
  <c r="G91" i="1"/>
  <c r="E91" i="1"/>
  <c r="D91" i="1"/>
  <c r="T90" i="1"/>
  <c r="S90" i="1"/>
  <c r="R90" i="1"/>
  <c r="O90" i="1"/>
  <c r="L90" i="1"/>
  <c r="I90" i="1"/>
  <c r="F90" i="1"/>
  <c r="T87" i="1"/>
  <c r="S87" i="1"/>
  <c r="R87" i="1"/>
  <c r="O87" i="1"/>
  <c r="L87" i="1"/>
  <c r="I87" i="1"/>
  <c r="F87" i="1"/>
  <c r="T86" i="1"/>
  <c r="S86" i="1"/>
  <c r="R86" i="1"/>
  <c r="O86" i="1"/>
  <c r="L86" i="1"/>
  <c r="I86" i="1"/>
  <c r="F86" i="1"/>
  <c r="T85" i="1"/>
  <c r="U85" i="1" s="1"/>
  <c r="S85" i="1"/>
  <c r="R85" i="1"/>
  <c r="O85" i="1"/>
  <c r="L85" i="1"/>
  <c r="I85" i="1"/>
  <c r="F85" i="1"/>
  <c r="T84" i="1"/>
  <c r="S84" i="1"/>
  <c r="R84" i="1"/>
  <c r="O84" i="1"/>
  <c r="L84" i="1"/>
  <c r="I84" i="1"/>
  <c r="F84" i="1"/>
  <c r="Q82" i="1"/>
  <c r="P82" i="1"/>
  <c r="R82" i="1" s="1"/>
  <c r="N82" i="1"/>
  <c r="M82" i="1"/>
  <c r="K82" i="1"/>
  <c r="J82" i="1"/>
  <c r="H82" i="1"/>
  <c r="G82" i="1"/>
  <c r="E82" i="1"/>
  <c r="D82" i="1"/>
  <c r="T81" i="1"/>
  <c r="U81" i="1" s="1"/>
  <c r="S81" i="1"/>
  <c r="R81" i="1"/>
  <c r="O81" i="1"/>
  <c r="L81" i="1"/>
  <c r="I81" i="1"/>
  <c r="F81" i="1"/>
  <c r="T78" i="1"/>
  <c r="S78" i="1"/>
  <c r="R78" i="1"/>
  <c r="O78" i="1"/>
  <c r="L78" i="1"/>
  <c r="I78" i="1"/>
  <c r="F78" i="1"/>
  <c r="T77" i="1"/>
  <c r="S77" i="1"/>
  <c r="R77" i="1"/>
  <c r="O77" i="1"/>
  <c r="L77" i="1"/>
  <c r="I77" i="1"/>
  <c r="F77" i="1"/>
  <c r="T76" i="1"/>
  <c r="S76" i="1"/>
  <c r="R76" i="1"/>
  <c r="O76" i="1"/>
  <c r="L76" i="1"/>
  <c r="I76" i="1"/>
  <c r="F76" i="1"/>
  <c r="T75" i="1"/>
  <c r="S75" i="1"/>
  <c r="R75" i="1"/>
  <c r="O75" i="1"/>
  <c r="L75" i="1"/>
  <c r="I75" i="1"/>
  <c r="F75" i="1"/>
  <c r="Q69" i="1"/>
  <c r="R69" i="1" s="1"/>
  <c r="P69" i="1"/>
  <c r="N69" i="1"/>
  <c r="M69" i="1"/>
  <c r="K69" i="1"/>
  <c r="L69" i="1" s="1"/>
  <c r="J69" i="1"/>
  <c r="H69" i="1"/>
  <c r="G69" i="1"/>
  <c r="E69" i="1"/>
  <c r="F69" i="1" s="1"/>
  <c r="D69" i="1"/>
  <c r="T68" i="1"/>
  <c r="S68" i="1"/>
  <c r="R68" i="1"/>
  <c r="O68" i="1"/>
  <c r="L68" i="1"/>
  <c r="I68" i="1"/>
  <c r="F68" i="1"/>
  <c r="T65" i="1"/>
  <c r="S65" i="1"/>
  <c r="R65" i="1"/>
  <c r="O65" i="1"/>
  <c r="L65" i="1"/>
  <c r="I65" i="1"/>
  <c r="F65" i="1"/>
  <c r="T64" i="1"/>
  <c r="S64" i="1"/>
  <c r="R64" i="1"/>
  <c r="O64" i="1"/>
  <c r="L64" i="1"/>
  <c r="I64" i="1"/>
  <c r="F64" i="1"/>
  <c r="T63" i="1"/>
  <c r="U63" i="1" s="1"/>
  <c r="S63" i="1"/>
  <c r="R63" i="1"/>
  <c r="O63" i="1"/>
  <c r="L63" i="1"/>
  <c r="I63" i="1"/>
  <c r="F63" i="1"/>
  <c r="T62" i="1"/>
  <c r="S62" i="1"/>
  <c r="R62" i="1"/>
  <c r="O62" i="1"/>
  <c r="L62" i="1"/>
  <c r="I62" i="1"/>
  <c r="F62" i="1"/>
  <c r="Q60" i="1"/>
  <c r="R60" i="1" s="1"/>
  <c r="P60" i="1"/>
  <c r="N60" i="1"/>
  <c r="O60" i="1" s="1"/>
  <c r="M60" i="1"/>
  <c r="K60" i="1"/>
  <c r="J60" i="1"/>
  <c r="H60" i="1"/>
  <c r="G60" i="1"/>
  <c r="E60" i="1"/>
  <c r="D60" i="1"/>
  <c r="T59" i="1"/>
  <c r="S59" i="1"/>
  <c r="R59" i="1"/>
  <c r="O59" i="1"/>
  <c r="L59" i="1"/>
  <c r="I59" i="1"/>
  <c r="F59" i="1"/>
  <c r="T56" i="1"/>
  <c r="S56" i="1"/>
  <c r="R56" i="1"/>
  <c r="O56" i="1"/>
  <c r="L56" i="1"/>
  <c r="I56" i="1"/>
  <c r="F56" i="1"/>
  <c r="T55" i="1"/>
  <c r="S55" i="1"/>
  <c r="R55" i="1"/>
  <c r="O55" i="1"/>
  <c r="L55" i="1"/>
  <c r="I55" i="1"/>
  <c r="F55" i="1"/>
  <c r="T54" i="1"/>
  <c r="S54" i="1"/>
  <c r="R54" i="1"/>
  <c r="O54" i="1"/>
  <c r="L54" i="1"/>
  <c r="I54" i="1"/>
  <c r="F54" i="1"/>
  <c r="T53" i="1"/>
  <c r="S53" i="1"/>
  <c r="R53" i="1"/>
  <c r="O53" i="1"/>
  <c r="L53" i="1"/>
  <c r="I53" i="1"/>
  <c r="F53" i="1"/>
  <c r="Q51" i="1"/>
  <c r="P51" i="1"/>
  <c r="N51" i="1"/>
  <c r="M51" i="1"/>
  <c r="K51" i="1"/>
  <c r="J51" i="1"/>
  <c r="H51" i="1"/>
  <c r="G51" i="1"/>
  <c r="E51" i="1"/>
  <c r="D51" i="1"/>
  <c r="T50" i="1"/>
  <c r="S50" i="1"/>
  <c r="R50" i="1"/>
  <c r="O50" i="1"/>
  <c r="L50" i="1"/>
  <c r="I50" i="1"/>
  <c r="F50" i="1"/>
  <c r="T47" i="1"/>
  <c r="S47" i="1"/>
  <c r="R47" i="1"/>
  <c r="O47" i="1"/>
  <c r="L47" i="1"/>
  <c r="I47" i="1"/>
  <c r="F47" i="1"/>
  <c r="T46" i="1"/>
  <c r="S46" i="1"/>
  <c r="R46" i="1"/>
  <c r="O46" i="1"/>
  <c r="L46" i="1"/>
  <c r="I46" i="1"/>
  <c r="F46" i="1"/>
  <c r="T45" i="1"/>
  <c r="S45" i="1"/>
  <c r="R45" i="1"/>
  <c r="O45" i="1"/>
  <c r="L45" i="1"/>
  <c r="I45" i="1"/>
  <c r="F45" i="1"/>
  <c r="T44" i="1"/>
  <c r="S44" i="1"/>
  <c r="R44" i="1"/>
  <c r="O44" i="1"/>
  <c r="L44" i="1"/>
  <c r="I44" i="1"/>
  <c r="F44" i="1"/>
  <c r="Q38" i="1"/>
  <c r="P38" i="1"/>
  <c r="N38" i="1"/>
  <c r="M38" i="1"/>
  <c r="K38" i="1"/>
  <c r="J38" i="1"/>
  <c r="H38" i="1"/>
  <c r="G38" i="1"/>
  <c r="E38" i="1"/>
  <c r="D38" i="1"/>
  <c r="T37" i="1"/>
  <c r="S37" i="1"/>
  <c r="R37" i="1"/>
  <c r="O37" i="1"/>
  <c r="L37" i="1"/>
  <c r="I37" i="1"/>
  <c r="F37" i="1"/>
  <c r="T34" i="1"/>
  <c r="U34" i="1" s="1"/>
  <c r="S34" i="1"/>
  <c r="R34" i="1"/>
  <c r="O34" i="1"/>
  <c r="L34" i="1"/>
  <c r="I34" i="1"/>
  <c r="F34" i="1"/>
  <c r="T33" i="1"/>
  <c r="S33" i="1"/>
  <c r="R33" i="1"/>
  <c r="O33" i="1"/>
  <c r="L33" i="1"/>
  <c r="I33" i="1"/>
  <c r="F33" i="1"/>
  <c r="T32" i="1"/>
  <c r="S32" i="1"/>
  <c r="R32" i="1"/>
  <c r="O32" i="1"/>
  <c r="L32" i="1"/>
  <c r="I32" i="1"/>
  <c r="F32" i="1"/>
  <c r="T31" i="1"/>
  <c r="S31" i="1"/>
  <c r="R31" i="1"/>
  <c r="O31" i="1"/>
  <c r="L31" i="1"/>
  <c r="I31" i="1"/>
  <c r="F31" i="1"/>
  <c r="Q29" i="1"/>
  <c r="P29" i="1"/>
  <c r="N29" i="1"/>
  <c r="M29" i="1"/>
  <c r="K29" i="1"/>
  <c r="J29" i="1"/>
  <c r="L29" i="1" s="1"/>
  <c r="H29" i="1"/>
  <c r="G29" i="1"/>
  <c r="E29" i="1"/>
  <c r="D29" i="1"/>
  <c r="T28" i="1"/>
  <c r="S28" i="1"/>
  <c r="R28" i="1"/>
  <c r="O28" i="1"/>
  <c r="L28" i="1"/>
  <c r="I28" i="1"/>
  <c r="F28" i="1"/>
  <c r="T25" i="1"/>
  <c r="S25" i="1"/>
  <c r="R25" i="1"/>
  <c r="O25" i="1"/>
  <c r="L25" i="1"/>
  <c r="I25" i="1"/>
  <c r="F25" i="1"/>
  <c r="T24" i="1"/>
  <c r="S24" i="1"/>
  <c r="R24" i="1"/>
  <c r="O24" i="1"/>
  <c r="L24" i="1"/>
  <c r="I24" i="1"/>
  <c r="F24" i="1"/>
  <c r="T23" i="1"/>
  <c r="S23" i="1"/>
  <c r="R23" i="1"/>
  <c r="O23" i="1"/>
  <c r="L23" i="1"/>
  <c r="I23" i="1"/>
  <c r="F23" i="1"/>
  <c r="T22" i="1"/>
  <c r="S22" i="1"/>
  <c r="R22" i="1"/>
  <c r="O22" i="1"/>
  <c r="L22" i="1"/>
  <c r="I22" i="1"/>
  <c r="F22" i="1"/>
  <c r="Q20" i="1"/>
  <c r="P20" i="1"/>
  <c r="N20" i="1"/>
  <c r="M20" i="1"/>
  <c r="K20" i="1"/>
  <c r="J20" i="1"/>
  <c r="H20" i="1"/>
  <c r="G20" i="1"/>
  <c r="R19" i="1"/>
  <c r="R16" i="1"/>
  <c r="R15" i="1"/>
  <c r="R14" i="1"/>
  <c r="R13" i="1"/>
  <c r="O19" i="1"/>
  <c r="O16" i="1"/>
  <c r="O15" i="1"/>
  <c r="O14" i="1"/>
  <c r="O13" i="1"/>
  <c r="L19" i="1"/>
  <c r="L16" i="1"/>
  <c r="L15" i="1"/>
  <c r="L14" i="1"/>
  <c r="L13" i="1"/>
  <c r="I19" i="1"/>
  <c r="I16" i="1"/>
  <c r="I15" i="1"/>
  <c r="I14" i="1"/>
  <c r="I13" i="1"/>
  <c r="F14" i="1"/>
  <c r="F15" i="1"/>
  <c r="F16" i="1"/>
  <c r="F19" i="1"/>
  <c r="F13" i="1"/>
  <c r="E20" i="1"/>
  <c r="E39" i="1" s="1"/>
  <c r="D20" i="1"/>
  <c r="T19" i="1"/>
  <c r="S19" i="1"/>
  <c r="T16" i="1"/>
  <c r="S16" i="1"/>
  <c r="T15" i="1"/>
  <c r="S15" i="1"/>
  <c r="T14" i="1"/>
  <c r="S14" i="1"/>
  <c r="T13" i="1"/>
  <c r="S13" i="1"/>
  <c r="I100" i="1" l="1"/>
  <c r="L91" i="1"/>
  <c r="I69" i="1"/>
  <c r="U65" i="1"/>
  <c r="O69" i="1"/>
  <c r="G70" i="1"/>
  <c r="F51" i="1"/>
  <c r="U46" i="1"/>
  <c r="R51" i="1"/>
  <c r="U50" i="1"/>
  <c r="F100" i="1"/>
  <c r="U44" i="1"/>
  <c r="D39" i="1"/>
  <c r="N39" i="1"/>
  <c r="U23" i="1"/>
  <c r="U87" i="1"/>
  <c r="S91" i="1"/>
  <c r="U54" i="1"/>
  <c r="L60" i="1"/>
  <c r="U77" i="1"/>
  <c r="F82" i="1"/>
  <c r="L100" i="1"/>
  <c r="G101" i="1"/>
  <c r="U75" i="1"/>
  <c r="U96" i="1"/>
  <c r="O100" i="1"/>
  <c r="U56" i="1"/>
  <c r="S60" i="1"/>
  <c r="O91" i="1"/>
  <c r="U94" i="1"/>
  <c r="R100" i="1"/>
  <c r="J70" i="1"/>
  <c r="J101" i="1"/>
  <c r="U45" i="1"/>
  <c r="K70" i="1"/>
  <c r="L70" i="1" s="1"/>
  <c r="U53" i="1"/>
  <c r="U59" i="1"/>
  <c r="I60" i="1"/>
  <c r="M70" i="1"/>
  <c r="U64" i="1"/>
  <c r="U76" i="1"/>
  <c r="K101" i="1"/>
  <c r="U84" i="1"/>
  <c r="U90" i="1"/>
  <c r="I91" i="1"/>
  <c r="M101" i="1"/>
  <c r="U95" i="1"/>
  <c r="T100" i="1"/>
  <c r="L20" i="1"/>
  <c r="R20" i="1"/>
  <c r="F38" i="1"/>
  <c r="U47" i="1"/>
  <c r="I51" i="1"/>
  <c r="N70" i="1"/>
  <c r="U55" i="1"/>
  <c r="F60" i="1"/>
  <c r="P70" i="1"/>
  <c r="U62" i="1"/>
  <c r="U68" i="1"/>
  <c r="S69" i="1"/>
  <c r="U78" i="1"/>
  <c r="I82" i="1"/>
  <c r="N101" i="1"/>
  <c r="U86" i="1"/>
  <c r="F91" i="1"/>
  <c r="P101" i="1"/>
  <c r="U93" i="1"/>
  <c r="U99" i="1"/>
  <c r="S100" i="1"/>
  <c r="O82" i="1"/>
  <c r="E101" i="1"/>
  <c r="Q101" i="1"/>
  <c r="L82" i="1"/>
  <c r="T82" i="1"/>
  <c r="T91" i="1"/>
  <c r="D101" i="1"/>
  <c r="H101" i="1"/>
  <c r="S82" i="1"/>
  <c r="T60" i="1"/>
  <c r="D70" i="1"/>
  <c r="H70" i="1"/>
  <c r="O51" i="1"/>
  <c r="S51" i="1"/>
  <c r="E70" i="1"/>
  <c r="Q70" i="1"/>
  <c r="L51" i="1"/>
  <c r="T51" i="1"/>
  <c r="T69" i="1"/>
  <c r="K39" i="1"/>
  <c r="Q39" i="1"/>
  <c r="U24" i="1"/>
  <c r="U31" i="1"/>
  <c r="U37" i="1"/>
  <c r="I38" i="1"/>
  <c r="O38" i="1"/>
  <c r="H39" i="1"/>
  <c r="R38" i="1"/>
  <c r="F39" i="1"/>
  <c r="U28" i="1"/>
  <c r="U33" i="1"/>
  <c r="J39" i="1"/>
  <c r="P39" i="1"/>
  <c r="U22" i="1"/>
  <c r="I29" i="1"/>
  <c r="U25" i="1"/>
  <c r="S29" i="1"/>
  <c r="O29" i="1"/>
  <c r="U32" i="1"/>
  <c r="L38" i="1"/>
  <c r="I20" i="1"/>
  <c r="O20" i="1"/>
  <c r="R29" i="1"/>
  <c r="S38" i="1"/>
  <c r="G39" i="1"/>
  <c r="I39" i="1" s="1"/>
  <c r="M39" i="1"/>
  <c r="O39" i="1" s="1"/>
  <c r="T38" i="1"/>
  <c r="F29" i="1"/>
  <c r="T29" i="1"/>
  <c r="U16" i="1"/>
  <c r="U15" i="1"/>
  <c r="U19" i="1"/>
  <c r="S20" i="1"/>
  <c r="T20" i="1"/>
  <c r="U13" i="1"/>
  <c r="U14" i="1"/>
  <c r="F20" i="1"/>
  <c r="I101" i="1" l="1"/>
  <c r="O101" i="1"/>
  <c r="I70" i="1"/>
  <c r="L39" i="1"/>
  <c r="S101" i="1"/>
  <c r="U91" i="1"/>
  <c r="U69" i="1"/>
  <c r="R101" i="1"/>
  <c r="U51" i="1"/>
  <c r="U60" i="1"/>
  <c r="U29" i="1"/>
  <c r="R70" i="1"/>
  <c r="S70" i="1"/>
  <c r="O70" i="1"/>
  <c r="L101" i="1"/>
  <c r="T39" i="1"/>
  <c r="U100" i="1"/>
  <c r="T101" i="1"/>
  <c r="U101" i="1" s="1"/>
  <c r="F101" i="1"/>
  <c r="U82" i="1"/>
  <c r="F70" i="1"/>
  <c r="T70" i="1"/>
  <c r="R39" i="1"/>
  <c r="S39" i="1"/>
  <c r="U39" i="1" s="1"/>
  <c r="U38" i="1"/>
  <c r="U20" i="1"/>
  <c r="U70" i="1" l="1"/>
</calcChain>
</file>

<file path=xl/sharedStrings.xml><?xml version="1.0" encoding="utf-8"?>
<sst xmlns="http://schemas.openxmlformats.org/spreadsheetml/2006/main" count="272" uniqueCount="71">
  <si>
    <t>Male</t>
  </si>
  <si>
    <t xml:space="preserve">Female </t>
  </si>
  <si>
    <t>Record Counts</t>
  </si>
  <si>
    <t>Deaths</t>
  </si>
  <si>
    <t>Active</t>
  </si>
  <si>
    <t>Disabled</t>
  </si>
  <si>
    <t>Retiree</t>
  </si>
  <si>
    <t>Beneficiary</t>
  </si>
  <si>
    <t>Deaths/ Counts</t>
  </si>
  <si>
    <t>Sub-total</t>
  </si>
  <si>
    <t>Grand Total</t>
  </si>
  <si>
    <t>Total</t>
  </si>
  <si>
    <t>Year 1</t>
  </si>
  <si>
    <t>Year 2</t>
  </si>
  <si>
    <t>Year 3</t>
  </si>
  <si>
    <t>Year 4</t>
  </si>
  <si>
    <t>Year 5</t>
  </si>
  <si>
    <t>BoY Record Counts</t>
  </si>
  <si>
    <t>Min</t>
  </si>
  <si>
    <t>Max</t>
  </si>
  <si>
    <t>Age</t>
  </si>
  <si>
    <t>Missing count</t>
  </si>
  <si>
    <t>Benefit amount</t>
  </si>
  <si>
    <t>Salary</t>
  </si>
  <si>
    <r>
      <t>Unknown</t>
    </r>
    <r>
      <rPr>
        <vertAlign val="superscript"/>
        <sz val="11"/>
        <color theme="1"/>
        <rFont val="Calibri"/>
        <family val="2"/>
        <scheme val="minor"/>
      </rPr>
      <t>1</t>
    </r>
  </si>
  <si>
    <t>Median</t>
  </si>
  <si>
    <t>RECORD and DEATH COUNTS</t>
  </si>
  <si>
    <t>AGE, BENEFIT and SALARY STATISITICS</t>
  </si>
  <si>
    <t>The following information is being requested:</t>
  </si>
  <si>
    <t>In providing this information, the contributor may use the layout in this tool or supply the requested information in another format.</t>
  </si>
  <si>
    <t xml:space="preserve"> Blue cell are input values.</t>
  </si>
  <si>
    <t>The compilation of this information will help contributors verify that their submitted data is of sufficient quality to be included in the study.  This information will also help the SOA streamline the data validation step, a step which requires contributor verification and can often cause long delays in the production of the study.</t>
  </si>
  <si>
    <t>This workbook should be completed for each plan.</t>
  </si>
  <si>
    <t>Verified by:</t>
  </si>
  <si>
    <t>Name</t>
  </si>
  <si>
    <t>A. N. Actuary</t>
  </si>
  <si>
    <t>Email</t>
  </si>
  <si>
    <t>Phone</t>
  </si>
  <si>
    <t>123-456-7890</t>
  </si>
  <si>
    <t>anactuary@afirm.com</t>
  </si>
  <si>
    <t>OVERVIEW and PURPOSE</t>
  </si>
  <si>
    <t>* The minimum, maximum, median and number of missing entries for the requested fields of age, benefit amount and salary amount split by collar and status.</t>
  </si>
  <si>
    <t>The person reviewing and verifying this information should supply their name and contact information to assist the SOA if there are any follow-up questions.</t>
  </si>
  <si>
    <t xml:space="preserve"> Blue cells are input values.</t>
  </si>
  <si>
    <t>After compiling the information in the workbook, the contributor should review the counts, the death/record ratios and the other supplied statistics for reasonableness.  Any suspicious values should be investigated and data should be corrected before the contributor submits their data. If the contributor does not have resources to improve the data to a sufficient quality, please contact the SOA (see SOA Contact below) to discuss possible solutions and outcomes.</t>
  </si>
  <si>
    <r>
      <t>Unknown/Other</t>
    </r>
    <r>
      <rPr>
        <u/>
        <vertAlign val="superscript"/>
        <sz val="11"/>
        <color theme="1"/>
        <rFont val="Calibri"/>
        <family val="2"/>
        <scheme val="minor"/>
      </rPr>
      <t>2</t>
    </r>
  </si>
  <si>
    <t>Any questions about this workbook should be directed to the SOA contact below.</t>
  </si>
  <si>
    <t>SOA Contact:   Patrick Nolan at pnolan@soa.org or (847) 273-8860</t>
  </si>
  <si>
    <t>Plan ID:</t>
  </si>
  <si>
    <t>001</t>
  </si>
  <si>
    <t>Contributors are being asked to supply additional information regarding their data submission in order to ensure its reasonableness for the SOA's Public Pension Plan Mortality Study</t>
  </si>
  <si>
    <t>***While completion of this worksheet is optional, it may help the SOA assess the reasonableness of the data and reduce the need for questions later in the data validation process***</t>
  </si>
  <si>
    <t>* Record and death counts by job category, gender, status and observation year.  These values are used to calculate the ratio of the death count to the total record count as an approximation of crude mortality rates.</t>
  </si>
  <si>
    <r>
      <t>Public Safety</t>
    </r>
    <r>
      <rPr>
        <vertAlign val="superscript"/>
        <sz val="11"/>
        <color theme="1"/>
        <rFont val="Calibri"/>
        <family val="2"/>
        <scheme val="minor"/>
      </rPr>
      <t>3</t>
    </r>
  </si>
  <si>
    <r>
      <t>Teachers</t>
    </r>
    <r>
      <rPr>
        <vertAlign val="superscript"/>
        <sz val="11"/>
        <color theme="1"/>
        <rFont val="Calibri"/>
        <family val="2"/>
        <scheme val="minor"/>
      </rPr>
      <t>4</t>
    </r>
  </si>
  <si>
    <r>
      <rPr>
        <vertAlign val="superscript"/>
        <sz val="11"/>
        <color theme="1"/>
        <rFont val="Calibri"/>
        <family val="2"/>
        <scheme val="minor"/>
      </rPr>
      <t>5</t>
    </r>
    <r>
      <rPr>
        <sz val="11"/>
        <color theme="1"/>
        <rFont val="Calibri"/>
        <family val="2"/>
        <scheme val="minor"/>
      </rPr>
      <t>General should include all records not included in Public Safety or Teachers</t>
    </r>
  </si>
  <si>
    <r>
      <rPr>
        <vertAlign val="superscript"/>
        <sz val="11"/>
        <color theme="1"/>
        <rFont val="Calibri"/>
        <family val="2"/>
        <scheme val="minor"/>
      </rPr>
      <t>4</t>
    </r>
    <r>
      <rPr>
        <sz val="11"/>
        <color theme="1"/>
        <rFont val="Calibri"/>
        <family val="2"/>
        <scheme val="minor"/>
      </rPr>
      <t>Teachers should include only those records provided with a Job Category of "EDUCATION-FACULTY"</t>
    </r>
  </si>
  <si>
    <r>
      <rPr>
        <vertAlign val="superscript"/>
        <sz val="11"/>
        <color theme="1"/>
        <rFont val="Calibri"/>
        <family val="2"/>
        <scheme val="minor"/>
      </rPr>
      <t>3</t>
    </r>
    <r>
      <rPr>
        <sz val="11"/>
        <color theme="1"/>
        <rFont val="Calibri"/>
        <family val="2"/>
        <scheme val="minor"/>
      </rPr>
      <t>Public Safety records should include those provided with a Job Category of "POLICE", "FIREFIGHTER", "CORRECTIONAL" or "OTHPUBSAFETY"</t>
    </r>
  </si>
  <si>
    <r>
      <t>General</t>
    </r>
    <r>
      <rPr>
        <vertAlign val="superscript"/>
        <sz val="11"/>
        <color theme="1"/>
        <rFont val="Calibri"/>
        <family val="2"/>
        <scheme val="minor"/>
      </rPr>
      <t>5</t>
    </r>
  </si>
  <si>
    <r>
      <t>Other</t>
    </r>
    <r>
      <rPr>
        <vertAlign val="superscript"/>
        <sz val="11"/>
        <color theme="1"/>
        <rFont val="Calibri"/>
        <family val="2"/>
        <scheme val="minor"/>
      </rPr>
      <t>1</t>
    </r>
  </si>
  <si>
    <r>
      <rPr>
        <vertAlign val="superscript"/>
        <sz val="11"/>
        <color theme="1"/>
        <rFont val="Calibri"/>
        <family val="2"/>
        <scheme val="minor"/>
      </rPr>
      <t>2</t>
    </r>
    <r>
      <rPr>
        <sz val="11"/>
        <color theme="1"/>
        <rFont val="Calibri"/>
        <family val="2"/>
        <scheme val="minor"/>
      </rPr>
      <t>Public Safety records should include those provided with a Job Category of "POLICE", "FIREFIGHTER", "CORRECTIONAL" or "OTHPUBSAFETY"</t>
    </r>
  </si>
  <si>
    <r>
      <rPr>
        <vertAlign val="superscript"/>
        <sz val="11"/>
        <color theme="1"/>
        <rFont val="Calibri"/>
        <family val="2"/>
        <scheme val="minor"/>
      </rPr>
      <t>3</t>
    </r>
    <r>
      <rPr>
        <sz val="11"/>
        <color theme="1"/>
        <rFont val="Calibri"/>
        <family val="2"/>
        <scheme val="minor"/>
      </rPr>
      <t>Teachers should include only those records provided with a Job Category of "EDUCATION-FACULTY"</t>
    </r>
  </si>
  <si>
    <r>
      <rPr>
        <vertAlign val="superscript"/>
        <sz val="11"/>
        <color theme="1"/>
        <rFont val="Calibri"/>
        <family val="2"/>
        <scheme val="minor"/>
      </rPr>
      <t>4</t>
    </r>
    <r>
      <rPr>
        <sz val="11"/>
        <color theme="1"/>
        <rFont val="Calibri"/>
        <family val="2"/>
        <scheme val="minor"/>
      </rPr>
      <t>General should include all records not included in Public Safety or Teachers</t>
    </r>
  </si>
  <si>
    <r>
      <t>General</t>
    </r>
    <r>
      <rPr>
        <vertAlign val="superscript"/>
        <sz val="11"/>
        <color theme="1"/>
        <rFont val="Calibri"/>
        <family val="2"/>
        <scheme val="minor"/>
      </rPr>
      <t>4</t>
    </r>
  </si>
  <si>
    <r>
      <t>Teachers</t>
    </r>
    <r>
      <rPr>
        <vertAlign val="superscript"/>
        <sz val="11"/>
        <color theme="1"/>
        <rFont val="Calibri"/>
        <family val="2"/>
        <scheme val="minor"/>
      </rPr>
      <t>3</t>
    </r>
  </si>
  <si>
    <r>
      <t>Public Safety</t>
    </r>
    <r>
      <rPr>
        <vertAlign val="superscript"/>
        <sz val="11"/>
        <color theme="1"/>
        <rFont val="Calibri"/>
        <family val="2"/>
        <scheme val="minor"/>
      </rPr>
      <t>2</t>
    </r>
  </si>
  <si>
    <r>
      <rPr>
        <vertAlign val="superscript"/>
        <sz val="11"/>
        <color theme="1"/>
        <rFont val="Calibri"/>
        <family val="2"/>
        <scheme val="minor"/>
      </rPr>
      <t>1</t>
    </r>
    <r>
      <rPr>
        <sz val="11"/>
        <color theme="1"/>
        <rFont val="Calibri"/>
        <family val="2"/>
        <scheme val="minor"/>
      </rPr>
      <t>Exclude post-termination experience for vested terminated (VT) participants who were still in VT status at the end of study observation period and beneficiaries that were still not receiving benefits at the end of the study observation period.</t>
    </r>
  </si>
  <si>
    <r>
      <rPr>
        <vertAlign val="superscript"/>
        <sz val="11"/>
        <color theme="1"/>
        <rFont val="Calibri"/>
        <family val="2"/>
        <scheme val="minor"/>
      </rPr>
      <t>2</t>
    </r>
    <r>
      <rPr>
        <sz val="11"/>
        <color theme="1"/>
        <rFont val="Calibri"/>
        <family val="2"/>
        <scheme val="minor"/>
      </rPr>
      <t>Exclude post-termination experience for vested terminated (VT) participants who were still in VT status at the end of study observation period and beneficiaries that were still not receiving benefits at the end of the study observation period.</t>
    </r>
  </si>
  <si>
    <r>
      <rPr>
        <vertAlign val="superscript"/>
        <sz val="11"/>
        <color theme="1"/>
        <rFont val="Calibri"/>
        <family val="2"/>
        <scheme val="minor"/>
      </rPr>
      <t>1</t>
    </r>
    <r>
      <rPr>
        <sz val="11"/>
        <color theme="1"/>
        <rFont val="Calibri"/>
        <family val="2"/>
        <scheme val="minor"/>
      </rPr>
      <t>All data with an 'unknown' sex will be excluded from the study</t>
    </r>
  </si>
  <si>
    <t>Year 6</t>
  </si>
  <si>
    <t>Year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</si>
</sst>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u/>
      <sz val="11"/>
      <color theme="1"/>
      <name val="Calibri"/>
      <family val="2"/>
      <scheme val="minor"/>
    </font>
    <font>
      <vertAlign val="superscript"/>
      <sz val="11"/>
      <color theme="1"/>
      <name val="Calibri"/>
      <family val="2"/>
      <scheme val="minor"/>
    </font>
    <font>
      <u/>
      <vertAlign val="superscript"/>
      <sz val="11"/>
      <color theme="1"/>
      <name val="Calibri"/>
      <family val="2"/>
      <scheme val="minor"/>
    </font>
    <font>
      <sz val="11"/>
      <color rgb="FF0070C0"/>
      <name val="Calibri"/>
      <family val="2"/>
      <scheme val="minor"/>
    </font>
    <font>
      <b/>
      <sz val="14"/>
      <color theme="1"/>
      <name val="Calibri"/>
      <family val="2"/>
      <scheme val="minor"/>
    </font>
    <font>
      <u/>
      <sz val="11"/>
      <color theme="10"/>
      <name val="Calibri"/>
      <family val="2"/>
      <scheme val="minor"/>
    </font>
    <font>
      <b/>
      <sz val="14"/>
      <color rgb="FFFF0000"/>
      <name val="Calibri"/>
      <family val="2"/>
      <scheme val="minor"/>
    </font>
    <font>
      <sz val="14"/>
      <color rgb="FFFF0000"/>
      <name val="Calibri"/>
      <family val="2"/>
      <scheme val="minor"/>
    </font>
  </fonts>
  <fills count="3">
    <fill>
      <patternFill patternType="none"/>
    </fill>
    <fill>
      <patternFill patternType="gray125"/>
    </fill>
    <fill>
      <patternFill patternType="solid">
        <fgColor theme="2" tint="-9.9978637043366805E-2"/>
        <bgColor indexed="64"/>
      </patternFill>
    </fill>
  </fills>
  <borders count="1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6" fillId="0" borderId="0" applyNumberFormat="0" applyFill="0" applyBorder="0" applyAlignment="0" applyProtection="0"/>
  </cellStyleXfs>
  <cellXfs count="63">
    <xf numFmtId="0" fontId="0" fillId="0" borderId="0" xfId="0"/>
    <xf numFmtId="0" fontId="0" fillId="0" borderId="0" xfId="0" applyAlignment="1">
      <alignment wrapText="1"/>
    </xf>
    <xf numFmtId="0" fontId="0" fillId="0" borderId="4" xfId="0" applyBorder="1"/>
    <xf numFmtId="0" fontId="0" fillId="0" borderId="0"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1" xfId="0" applyBorder="1"/>
    <xf numFmtId="0" fontId="0" fillId="0" borderId="2" xfId="0" applyBorder="1"/>
    <xf numFmtId="0" fontId="0" fillId="0" borderId="3" xfId="0" applyBorder="1"/>
    <xf numFmtId="0" fontId="0" fillId="0" borderId="1" xfId="0" applyBorder="1" applyAlignment="1">
      <alignment horizontal="left"/>
    </xf>
    <xf numFmtId="0" fontId="0" fillId="0" borderId="4" xfId="0" applyBorder="1" applyAlignment="1">
      <alignment horizontal="left"/>
    </xf>
    <xf numFmtId="0" fontId="0" fillId="0" borderId="0" xfId="0" applyFill="1" applyBorder="1"/>
    <xf numFmtId="0" fontId="0" fillId="2" borderId="9" xfId="0" applyFill="1" applyBorder="1"/>
    <xf numFmtId="0" fontId="0" fillId="2" borderId="10" xfId="0" applyFill="1" applyBorder="1"/>
    <xf numFmtId="0" fontId="0" fillId="2" borderId="11" xfId="0" applyFill="1" applyBorder="1"/>
    <xf numFmtId="0" fontId="0" fillId="2" borderId="4" xfId="0" applyFill="1" applyBorder="1" applyAlignment="1">
      <alignment horizontal="center" wrapText="1"/>
    </xf>
    <xf numFmtId="0" fontId="0" fillId="2" borderId="0" xfId="0" applyFill="1" applyBorder="1" applyAlignment="1">
      <alignment horizontal="center" wrapText="1"/>
    </xf>
    <xf numFmtId="0" fontId="0" fillId="2" borderId="5" xfId="0" applyFill="1" applyBorder="1" applyAlignment="1">
      <alignment horizontal="center" wrapText="1"/>
    </xf>
    <xf numFmtId="0" fontId="0" fillId="0" borderId="0" xfId="0" applyAlignment="1">
      <alignment horizontal="left" wrapText="1"/>
    </xf>
    <xf numFmtId="0" fontId="0" fillId="2" borderId="12" xfId="0" applyFill="1" applyBorder="1" applyAlignment="1">
      <alignment horizontal="center" wrapText="1"/>
    </xf>
    <xf numFmtId="0" fontId="0" fillId="0" borderId="0" xfId="0" applyAlignment="1">
      <alignment horizontal="left" vertical="top"/>
    </xf>
    <xf numFmtId="0" fontId="4" fillId="0" borderId="4" xfId="0" applyFont="1" applyBorder="1"/>
    <xf numFmtId="0" fontId="4" fillId="0" borderId="0" xfId="0" applyFont="1" applyBorder="1"/>
    <xf numFmtId="0" fontId="4" fillId="0" borderId="0" xfId="0" applyFont="1" applyFill="1" applyBorder="1"/>
    <xf numFmtId="0" fontId="5" fillId="0" borderId="0" xfId="0" applyFont="1"/>
    <xf numFmtId="0" fontId="4" fillId="0" borderId="0" xfId="0" applyFont="1"/>
    <xf numFmtId="0" fontId="0" fillId="0" borderId="0" xfId="0" applyAlignment="1">
      <alignment horizontal="right" wrapText="1"/>
    </xf>
    <xf numFmtId="0" fontId="4" fillId="0" borderId="5" xfId="0" applyFont="1" applyBorder="1"/>
    <xf numFmtId="0" fontId="4" fillId="0" borderId="1" xfId="0" applyFont="1" applyBorder="1"/>
    <xf numFmtId="0" fontId="4" fillId="0" borderId="2" xfId="0" applyFont="1" applyBorder="1"/>
    <xf numFmtId="0" fontId="4" fillId="0" borderId="3" xfId="0" applyFont="1" applyBorder="1"/>
    <xf numFmtId="0" fontId="4" fillId="2" borderId="9" xfId="0" applyFont="1" applyFill="1" applyBorder="1"/>
    <xf numFmtId="0" fontId="4" fillId="2" borderId="10" xfId="0" applyFont="1" applyFill="1" applyBorder="1"/>
    <xf numFmtId="0" fontId="4" fillId="2" borderId="11" xfId="0" applyFont="1" applyFill="1" applyBorder="1"/>
    <xf numFmtId="0" fontId="0" fillId="0" borderId="0" xfId="0" applyAlignment="1">
      <alignment horizontal="left"/>
    </xf>
    <xf numFmtId="0" fontId="4" fillId="0" borderId="0" xfId="0" quotePrefix="1" applyFont="1"/>
    <xf numFmtId="0" fontId="8" fillId="0" borderId="0" xfId="0" applyFont="1" applyAlignment="1">
      <alignment horizontal="center" wrapText="1"/>
    </xf>
    <xf numFmtId="0" fontId="7" fillId="0" borderId="0" xfId="0" applyFont="1" applyAlignment="1">
      <alignment horizontal="center" wrapText="1"/>
    </xf>
    <xf numFmtId="0" fontId="0" fillId="0" borderId="0" xfId="0" applyAlignment="1">
      <alignment horizontal="left"/>
    </xf>
    <xf numFmtId="0" fontId="0" fillId="0" borderId="0" xfId="0" applyAlignment="1">
      <alignment horizontal="left" wrapText="1"/>
    </xf>
    <xf numFmtId="0" fontId="4" fillId="0" borderId="0" xfId="0" applyFont="1" applyAlignment="1">
      <alignment horizontal="left" wrapText="1"/>
    </xf>
    <xf numFmtId="0" fontId="6" fillId="0" borderId="0" xfId="1" applyAlignment="1">
      <alignment horizontal="left" wrapText="1"/>
    </xf>
    <xf numFmtId="0" fontId="0" fillId="0" borderId="0" xfId="0" applyAlignment="1">
      <alignment horizontal="center" wrapText="1"/>
    </xf>
    <xf numFmtId="0" fontId="0" fillId="0" borderId="0" xfId="0" applyFont="1" applyAlignment="1">
      <alignment horizontal="center"/>
    </xf>
    <xf numFmtId="0" fontId="1" fillId="2" borderId="1" xfId="0" applyFont="1" applyFill="1" applyBorder="1" applyAlignment="1">
      <alignment horizontal="center" wrapText="1"/>
    </xf>
    <xf numFmtId="0" fontId="1" fillId="2" borderId="2" xfId="0" applyFont="1" applyFill="1" applyBorder="1" applyAlignment="1">
      <alignment horizontal="center" wrapText="1"/>
    </xf>
    <xf numFmtId="0" fontId="1" fillId="2" borderId="3" xfId="0" applyFont="1" applyFill="1" applyBorder="1" applyAlignment="1">
      <alignment horizontal="center" wrapText="1"/>
    </xf>
    <xf numFmtId="0" fontId="1" fillId="2" borderId="1" xfId="0" applyFont="1" applyFill="1" applyBorder="1" applyAlignment="1">
      <alignment horizontal="center"/>
    </xf>
    <xf numFmtId="0" fontId="1" fillId="2" borderId="2" xfId="0" applyFont="1" applyFill="1" applyBorder="1" applyAlignment="1">
      <alignment horizontal="center"/>
    </xf>
    <xf numFmtId="0" fontId="1" fillId="2" borderId="3" xfId="0" applyFont="1" applyFill="1" applyBorder="1" applyAlignment="1">
      <alignment horizontal="center"/>
    </xf>
    <xf numFmtId="0" fontId="0" fillId="2" borderId="1" xfId="0" applyFill="1" applyBorder="1" applyAlignment="1">
      <alignment horizontal="center" vertical="center" wrapText="1"/>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6" xfId="0" applyFill="1" applyBorder="1" applyAlignment="1">
      <alignment horizontal="center" vertical="center" wrapText="1"/>
    </xf>
    <xf numFmtId="0" fontId="0" fillId="2" borderId="7" xfId="0" applyFill="1" applyBorder="1" applyAlignment="1">
      <alignment horizontal="center" vertical="center" wrapText="1"/>
    </xf>
    <xf numFmtId="0" fontId="0" fillId="2" borderId="8" xfId="0" applyFill="1" applyBorder="1" applyAlignment="1">
      <alignment horizontal="center" vertical="center" wrapText="1"/>
    </xf>
    <xf numFmtId="0" fontId="0" fillId="0" borderId="0" xfId="0" applyAlignment="1">
      <alignment horizontal="left" vertical="top" wrapText="1"/>
    </xf>
    <xf numFmtId="0" fontId="0" fillId="2" borderId="12" xfId="0" applyFill="1" applyBorder="1" applyAlignment="1">
      <alignment horizontal="center" vertical="center" wrapText="1"/>
    </xf>
    <xf numFmtId="0" fontId="0" fillId="2" borderId="9" xfId="0" applyFill="1" applyBorder="1" applyAlignment="1">
      <alignment horizontal="center" vertical="center" wrapText="1"/>
    </xf>
    <xf numFmtId="0" fontId="0" fillId="2" borderId="10" xfId="0" applyFill="1" applyBorder="1" applyAlignment="1">
      <alignment horizontal="center" vertical="center" wrapText="1"/>
    </xf>
    <xf numFmtId="0" fontId="0" fillId="2" borderId="11" xfId="0" applyFill="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nactuary@afirm.com"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anactuary@afirm.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21"/>
  <sheetViews>
    <sheetView tabSelected="1" zoomScale="130" zoomScaleNormal="130" workbookViewId="0">
      <selection activeCell="E8" sqref="E8"/>
    </sheetView>
  </sheetViews>
  <sheetFormatPr defaultRowHeight="14.4" x14ac:dyDescent="0.3"/>
  <cols>
    <col min="1" max="1" width="4.109375" customWidth="1"/>
  </cols>
  <sheetData>
    <row r="1" spans="1:21" ht="18" x14ac:dyDescent="0.35">
      <c r="A1" s="26" t="s">
        <v>40</v>
      </c>
    </row>
    <row r="2" spans="1:21" ht="18" x14ac:dyDescent="0.35">
      <c r="A2" s="26"/>
    </row>
    <row r="3" spans="1:21" ht="39.75" customHeight="1" x14ac:dyDescent="0.35">
      <c r="A3" s="38" t="s">
        <v>51</v>
      </c>
      <c r="B3" s="39"/>
      <c r="C3" s="39"/>
      <c r="D3" s="39"/>
      <c r="E3" s="39"/>
      <c r="F3" s="39"/>
      <c r="G3" s="39"/>
      <c r="H3" s="39"/>
      <c r="I3" s="39"/>
      <c r="J3" s="39"/>
      <c r="K3" s="39"/>
      <c r="L3" s="39"/>
      <c r="M3" s="39"/>
      <c r="N3" s="39"/>
    </row>
    <row r="4" spans="1:21" ht="18" x14ac:dyDescent="0.35">
      <c r="A4" s="26"/>
    </row>
    <row r="5" spans="1:21" ht="39.6" customHeight="1" x14ac:dyDescent="0.3">
      <c r="A5" s="41" t="s">
        <v>50</v>
      </c>
      <c r="B5" s="41"/>
      <c r="C5" s="41"/>
      <c r="D5" s="41"/>
      <c r="E5" s="41"/>
      <c r="F5" s="41"/>
      <c r="G5" s="41"/>
      <c r="H5" s="41"/>
      <c r="I5" s="41"/>
      <c r="J5" s="41"/>
      <c r="K5" s="41"/>
      <c r="L5" s="41"/>
      <c r="M5" s="41"/>
      <c r="N5" s="41"/>
      <c r="O5" s="41"/>
    </row>
    <row r="6" spans="1:21" ht="51" customHeight="1" x14ac:dyDescent="0.3">
      <c r="A6" s="41" t="s">
        <v>31</v>
      </c>
      <c r="B6" s="41"/>
      <c r="C6" s="41"/>
      <c r="D6" s="41"/>
      <c r="E6" s="41"/>
      <c r="F6" s="41"/>
      <c r="G6" s="41"/>
      <c r="H6" s="41"/>
      <c r="I6" s="41"/>
      <c r="J6" s="41"/>
      <c r="K6" s="41"/>
      <c r="L6" s="41"/>
      <c r="M6" s="41"/>
      <c r="N6" s="41"/>
    </row>
    <row r="8" spans="1:21" x14ac:dyDescent="0.3">
      <c r="A8" t="s">
        <v>28</v>
      </c>
    </row>
    <row r="9" spans="1:21" ht="30" customHeight="1" x14ac:dyDescent="0.3">
      <c r="B9" s="41" t="s">
        <v>52</v>
      </c>
      <c r="C9" s="41"/>
      <c r="D9" s="41"/>
      <c r="E9" s="41"/>
      <c r="F9" s="41"/>
      <c r="G9" s="41"/>
      <c r="H9" s="41"/>
      <c r="I9" s="41"/>
      <c r="J9" s="41"/>
      <c r="K9" s="41"/>
      <c r="L9" s="41"/>
      <c r="M9" s="41"/>
      <c r="N9" s="41"/>
      <c r="O9" s="41"/>
    </row>
    <row r="10" spans="1:21" ht="31.5" customHeight="1" x14ac:dyDescent="0.3">
      <c r="B10" s="41" t="s">
        <v>41</v>
      </c>
      <c r="C10" s="41"/>
      <c r="D10" s="41"/>
      <c r="E10" s="41"/>
      <c r="F10" s="41"/>
      <c r="G10" s="41"/>
      <c r="H10" s="41"/>
      <c r="I10" s="41"/>
      <c r="J10" s="41"/>
      <c r="K10" s="41"/>
      <c r="L10" s="41"/>
      <c r="M10" s="41"/>
      <c r="N10" s="41"/>
      <c r="O10" s="41"/>
    </row>
    <row r="11" spans="1:21" x14ac:dyDescent="0.3">
      <c r="A11" t="s">
        <v>32</v>
      </c>
    </row>
    <row r="13" spans="1:21" x14ac:dyDescent="0.3">
      <c r="A13" s="41" t="s">
        <v>29</v>
      </c>
      <c r="B13" s="41"/>
      <c r="C13" s="41"/>
      <c r="D13" s="41"/>
      <c r="E13" s="41"/>
      <c r="F13" s="41"/>
      <c r="G13" s="41"/>
      <c r="H13" s="41"/>
      <c r="I13" s="41"/>
      <c r="J13" s="41"/>
      <c r="K13" s="41"/>
      <c r="L13" s="41"/>
      <c r="M13" s="41"/>
      <c r="N13" s="41"/>
      <c r="O13" s="41"/>
      <c r="P13" s="41"/>
      <c r="Q13" s="41"/>
      <c r="R13" s="41"/>
      <c r="S13" s="41"/>
      <c r="T13" s="41"/>
    </row>
    <row r="14" spans="1:21" x14ac:dyDescent="0.3">
      <c r="A14" s="20"/>
      <c r="B14" s="20"/>
      <c r="C14" s="20"/>
      <c r="D14" s="20"/>
      <c r="E14" s="20"/>
      <c r="F14" s="20"/>
      <c r="G14" s="20"/>
      <c r="H14" s="20"/>
      <c r="I14" s="20"/>
      <c r="J14" s="20"/>
      <c r="K14" s="20"/>
      <c r="L14" s="20"/>
      <c r="M14" s="20"/>
      <c r="N14" s="20"/>
      <c r="O14" s="20"/>
      <c r="P14" s="20"/>
      <c r="Q14" s="20"/>
      <c r="R14" s="20"/>
      <c r="S14" s="20"/>
      <c r="T14" s="20"/>
    </row>
    <row r="15" spans="1:21" ht="58.2" customHeight="1" x14ac:dyDescent="0.3">
      <c r="A15" s="41" t="s">
        <v>44</v>
      </c>
      <c r="B15" s="41"/>
      <c r="C15" s="41"/>
      <c r="D15" s="41"/>
      <c r="E15" s="41"/>
      <c r="F15" s="41"/>
      <c r="G15" s="41"/>
      <c r="H15" s="41"/>
      <c r="I15" s="41"/>
      <c r="J15" s="41"/>
      <c r="K15" s="41"/>
      <c r="L15" s="41"/>
      <c r="M15" s="41"/>
      <c r="N15" s="41"/>
      <c r="O15" s="1"/>
      <c r="P15" s="1"/>
      <c r="Q15" s="1"/>
      <c r="R15" s="1"/>
      <c r="S15" s="1"/>
      <c r="T15" s="1"/>
    </row>
    <row r="16" spans="1:21" ht="14.4" customHeight="1" x14ac:dyDescent="0.3">
      <c r="A16" s="20"/>
      <c r="B16" s="20"/>
      <c r="C16" s="20"/>
      <c r="D16" s="20"/>
      <c r="E16" s="20"/>
      <c r="F16" s="20"/>
      <c r="G16" s="20"/>
      <c r="H16" s="20"/>
      <c r="I16" s="20"/>
      <c r="J16" s="20"/>
      <c r="K16" s="20"/>
      <c r="L16" s="20"/>
      <c r="M16" s="20"/>
      <c r="N16" s="20"/>
      <c r="O16" s="20"/>
      <c r="P16" s="20"/>
      <c r="Q16" s="20"/>
      <c r="R16" s="20"/>
      <c r="S16" s="20"/>
      <c r="T16" s="20"/>
      <c r="U16" s="20"/>
    </row>
    <row r="17" spans="1:20" ht="30" customHeight="1" x14ac:dyDescent="0.3">
      <c r="A17" s="41" t="s">
        <v>42</v>
      </c>
      <c r="B17" s="41"/>
      <c r="C17" s="41"/>
      <c r="D17" s="41"/>
      <c r="E17" s="41"/>
      <c r="F17" s="41"/>
      <c r="G17" s="41"/>
      <c r="H17" s="41"/>
      <c r="I17" s="41"/>
      <c r="J17" s="41"/>
      <c r="K17" s="41"/>
      <c r="L17" s="41"/>
      <c r="M17" s="41"/>
      <c r="N17" s="41"/>
      <c r="O17" s="20"/>
      <c r="P17" s="20"/>
      <c r="Q17" s="20"/>
      <c r="R17" s="20"/>
      <c r="S17" s="20"/>
      <c r="T17" s="20"/>
    </row>
    <row r="18" spans="1:20" ht="16.2" customHeight="1" x14ac:dyDescent="0.3">
      <c r="A18" s="20"/>
      <c r="B18" s="20"/>
      <c r="C18" s="20"/>
      <c r="D18" s="20"/>
      <c r="E18" s="20"/>
      <c r="F18" s="20"/>
      <c r="G18" s="20"/>
      <c r="H18" s="20"/>
      <c r="I18" s="20"/>
      <c r="J18" s="20"/>
      <c r="K18" s="20"/>
      <c r="L18" s="20"/>
      <c r="M18" s="20"/>
      <c r="N18" s="20"/>
      <c r="O18" s="20"/>
      <c r="P18" s="20"/>
      <c r="Q18" s="20"/>
      <c r="R18" s="20"/>
      <c r="S18" s="20"/>
      <c r="T18" s="20"/>
    </row>
    <row r="19" spans="1:20" ht="19.95" customHeight="1" x14ac:dyDescent="0.3">
      <c r="A19" s="40" t="s">
        <v>46</v>
      </c>
      <c r="B19" s="40"/>
      <c r="C19" s="40"/>
      <c r="D19" s="40"/>
      <c r="E19" s="40"/>
      <c r="F19" s="40"/>
      <c r="G19" s="40"/>
      <c r="H19" s="40"/>
      <c r="I19" s="40"/>
      <c r="J19" s="40"/>
      <c r="K19" s="40"/>
      <c r="L19" s="40"/>
      <c r="M19" s="40"/>
      <c r="N19" s="40"/>
    </row>
    <row r="20" spans="1:20" ht="19.95" customHeight="1" x14ac:dyDescent="0.3">
      <c r="A20" s="36"/>
      <c r="B20" s="36"/>
      <c r="C20" s="36"/>
      <c r="D20" s="36"/>
      <c r="E20" s="36"/>
      <c r="F20" s="36"/>
      <c r="G20" s="36"/>
      <c r="H20" s="36"/>
      <c r="I20" s="36"/>
      <c r="J20" s="36"/>
      <c r="K20" s="36"/>
      <c r="L20" s="36"/>
      <c r="M20" s="36"/>
      <c r="N20" s="36"/>
    </row>
    <row r="21" spans="1:20" x14ac:dyDescent="0.3">
      <c r="A21" t="s">
        <v>47</v>
      </c>
    </row>
  </sheetData>
  <mergeCells count="9">
    <mergeCell ref="A3:N3"/>
    <mergeCell ref="A19:N19"/>
    <mergeCell ref="A6:N6"/>
    <mergeCell ref="A5:O5"/>
    <mergeCell ref="A17:N17"/>
    <mergeCell ref="B10:O10"/>
    <mergeCell ref="A13:T13"/>
    <mergeCell ref="B9:O9"/>
    <mergeCell ref="A15:N1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107"/>
  <sheetViews>
    <sheetView zoomScale="130" zoomScaleNormal="130" workbookViewId="0">
      <selection activeCell="H7" sqref="H7"/>
    </sheetView>
  </sheetViews>
  <sheetFormatPr defaultRowHeight="14.4" x14ac:dyDescent="0.3"/>
  <cols>
    <col min="1" max="1" width="3.6640625" customWidth="1"/>
    <col min="2" max="2" width="3.33203125" customWidth="1"/>
    <col min="3" max="3" width="4.5546875" customWidth="1"/>
    <col min="4" max="4" width="8.44140625" customWidth="1"/>
    <col min="13" max="13" width="7.6640625" customWidth="1"/>
    <col min="19" max="19" width="7.6640625" customWidth="1"/>
  </cols>
  <sheetData>
    <row r="1" spans="1:21" ht="18" x14ac:dyDescent="0.35">
      <c r="A1" s="26" t="s">
        <v>26</v>
      </c>
    </row>
    <row r="2" spans="1:21" x14ac:dyDescent="0.3">
      <c r="A2" s="27" t="s">
        <v>30</v>
      </c>
    </row>
    <row r="3" spans="1:21" x14ac:dyDescent="0.3">
      <c r="A3" s="27"/>
    </row>
    <row r="4" spans="1:21" x14ac:dyDescent="0.3">
      <c r="A4" s="45" t="s">
        <v>48</v>
      </c>
      <c r="B4" s="45"/>
      <c r="C4" s="45"/>
      <c r="D4" s="37" t="s">
        <v>49</v>
      </c>
    </row>
    <row r="5" spans="1:21" x14ac:dyDescent="0.3">
      <c r="A5" s="1"/>
      <c r="B5" s="1"/>
      <c r="C5" s="1"/>
      <c r="D5" s="1"/>
      <c r="H5" s="1"/>
      <c r="I5" s="1"/>
      <c r="J5" s="1"/>
      <c r="K5" s="1"/>
      <c r="L5" s="1"/>
      <c r="M5" s="1"/>
      <c r="N5" s="1"/>
      <c r="O5" s="1"/>
      <c r="P5" s="1"/>
      <c r="Q5" s="1"/>
      <c r="R5" s="1"/>
      <c r="S5" s="1"/>
      <c r="T5" s="1"/>
    </row>
    <row r="6" spans="1:21" ht="18.600000000000001" customHeight="1" x14ac:dyDescent="0.3">
      <c r="A6" s="44" t="s">
        <v>33</v>
      </c>
      <c r="B6" s="44"/>
      <c r="C6" s="44"/>
      <c r="D6" s="28" t="s">
        <v>34</v>
      </c>
      <c r="E6" s="42" t="s">
        <v>35</v>
      </c>
      <c r="F6" s="42"/>
      <c r="G6" s="42"/>
      <c r="H6" s="1"/>
      <c r="I6" s="1"/>
      <c r="J6" s="1"/>
      <c r="K6" s="1"/>
      <c r="L6" s="1"/>
      <c r="M6" s="1"/>
      <c r="N6" s="1"/>
      <c r="O6" s="1"/>
      <c r="P6" s="1"/>
      <c r="Q6" s="1"/>
      <c r="R6" s="1"/>
      <c r="S6" s="1"/>
      <c r="T6" s="1"/>
    </row>
    <row r="7" spans="1:21" ht="18.600000000000001" customHeight="1" x14ac:dyDescent="0.3">
      <c r="A7" s="28"/>
      <c r="B7" s="28"/>
      <c r="C7" s="28"/>
      <c r="D7" s="28" t="s">
        <v>36</v>
      </c>
      <c r="E7" s="43" t="s">
        <v>39</v>
      </c>
      <c r="F7" s="42"/>
      <c r="G7" s="42"/>
      <c r="H7" s="1"/>
      <c r="I7" s="1"/>
      <c r="J7" s="1"/>
      <c r="K7" s="1"/>
      <c r="L7" s="1"/>
      <c r="M7" s="1"/>
      <c r="N7" s="1"/>
      <c r="O7" s="1"/>
      <c r="P7" s="1"/>
      <c r="Q7" s="1"/>
      <c r="R7" s="1"/>
      <c r="S7" s="1"/>
      <c r="T7" s="1"/>
    </row>
    <row r="8" spans="1:21" ht="18.600000000000001" customHeight="1" x14ac:dyDescent="0.3">
      <c r="A8" s="28"/>
      <c r="B8" s="28"/>
      <c r="C8" s="28"/>
      <c r="D8" s="28" t="s">
        <v>37</v>
      </c>
      <c r="E8" s="42" t="s">
        <v>38</v>
      </c>
      <c r="F8" s="42"/>
      <c r="G8" s="42"/>
      <c r="H8" s="1"/>
      <c r="I8" s="1"/>
      <c r="J8" s="1"/>
      <c r="K8" s="1"/>
      <c r="L8" s="1"/>
      <c r="M8" s="1"/>
      <c r="N8" s="1"/>
      <c r="O8" s="1"/>
      <c r="P8" s="1"/>
      <c r="Q8" s="1"/>
      <c r="R8" s="1"/>
      <c r="S8" s="1"/>
      <c r="T8" s="1"/>
    </row>
    <row r="10" spans="1:21" s="1" customFormat="1" ht="16.95" customHeight="1" x14ac:dyDescent="0.3">
      <c r="A10" s="52" t="s">
        <v>53</v>
      </c>
      <c r="B10" s="53"/>
      <c r="C10" s="54"/>
      <c r="D10" s="49" t="s">
        <v>4</v>
      </c>
      <c r="E10" s="50"/>
      <c r="F10" s="51"/>
      <c r="G10" s="46" t="s">
        <v>5</v>
      </c>
      <c r="H10" s="47"/>
      <c r="I10" s="48"/>
      <c r="J10" s="46" t="s">
        <v>6</v>
      </c>
      <c r="K10" s="47"/>
      <c r="L10" s="48"/>
      <c r="M10" s="46" t="s">
        <v>7</v>
      </c>
      <c r="N10" s="47"/>
      <c r="O10" s="48"/>
      <c r="P10" s="46" t="s">
        <v>45</v>
      </c>
      <c r="Q10" s="47"/>
      <c r="R10" s="48"/>
      <c r="S10" s="46" t="s">
        <v>11</v>
      </c>
      <c r="T10" s="47"/>
      <c r="U10" s="48"/>
    </row>
    <row r="11" spans="1:21" s="1" customFormat="1" ht="43.2" customHeight="1" x14ac:dyDescent="0.3">
      <c r="A11" s="55"/>
      <c r="B11" s="56"/>
      <c r="C11" s="57"/>
      <c r="D11" s="17" t="s">
        <v>17</v>
      </c>
      <c r="E11" s="18" t="s">
        <v>3</v>
      </c>
      <c r="F11" s="19" t="s">
        <v>8</v>
      </c>
      <c r="G11" s="17" t="s">
        <v>17</v>
      </c>
      <c r="H11" s="18" t="s">
        <v>3</v>
      </c>
      <c r="I11" s="19" t="s">
        <v>8</v>
      </c>
      <c r="J11" s="17" t="s">
        <v>17</v>
      </c>
      <c r="K11" s="18" t="s">
        <v>3</v>
      </c>
      <c r="L11" s="19" t="s">
        <v>8</v>
      </c>
      <c r="M11" s="17" t="s">
        <v>17</v>
      </c>
      <c r="N11" s="18" t="s">
        <v>3</v>
      </c>
      <c r="O11" s="19" t="s">
        <v>8</v>
      </c>
      <c r="P11" s="17" t="s">
        <v>17</v>
      </c>
      <c r="Q11" s="18" t="s">
        <v>3</v>
      </c>
      <c r="R11" s="19" t="s">
        <v>8</v>
      </c>
      <c r="S11" s="17" t="s">
        <v>2</v>
      </c>
      <c r="T11" s="18" t="s">
        <v>3</v>
      </c>
      <c r="U11" s="19" t="s">
        <v>8</v>
      </c>
    </row>
    <row r="12" spans="1:21" ht="15" customHeight="1" x14ac:dyDescent="0.3">
      <c r="A12" s="11" t="s">
        <v>0</v>
      </c>
      <c r="B12" s="9"/>
      <c r="C12" s="9"/>
      <c r="D12" s="8"/>
      <c r="E12" s="9"/>
      <c r="F12" s="10"/>
      <c r="G12" s="8"/>
      <c r="H12" s="9"/>
      <c r="I12" s="10"/>
      <c r="J12" s="8"/>
      <c r="K12" s="9"/>
      <c r="L12" s="10"/>
      <c r="M12" s="8"/>
      <c r="N12" s="9"/>
      <c r="O12" s="10"/>
      <c r="P12" s="8"/>
      <c r="Q12" s="9"/>
      <c r="R12" s="10"/>
      <c r="S12" s="8"/>
      <c r="T12" s="9"/>
      <c r="U12" s="10"/>
    </row>
    <row r="13" spans="1:21" x14ac:dyDescent="0.3">
      <c r="A13" s="12"/>
      <c r="B13" s="3" t="s">
        <v>12</v>
      </c>
      <c r="C13" s="3"/>
      <c r="D13" s="23">
        <v>1</v>
      </c>
      <c r="E13" s="24">
        <v>0</v>
      </c>
      <c r="F13" s="4">
        <f>E13/D13</f>
        <v>0</v>
      </c>
      <c r="G13" s="23">
        <v>1</v>
      </c>
      <c r="H13" s="24">
        <v>0</v>
      </c>
      <c r="I13" s="4">
        <f>H13/G13</f>
        <v>0</v>
      </c>
      <c r="J13" s="23">
        <v>1</v>
      </c>
      <c r="K13" s="24">
        <v>0</v>
      </c>
      <c r="L13" s="4">
        <f>K13/J13</f>
        <v>0</v>
      </c>
      <c r="M13" s="23">
        <v>1</v>
      </c>
      <c r="N13" s="24">
        <v>0</v>
      </c>
      <c r="O13" s="4">
        <f>N13/M13</f>
        <v>0</v>
      </c>
      <c r="P13" s="23">
        <v>1</v>
      </c>
      <c r="Q13" s="24">
        <v>0</v>
      </c>
      <c r="R13" s="4">
        <f>Q13/P13</f>
        <v>0</v>
      </c>
      <c r="S13" s="2">
        <f>D13+G13+J13+M13+P13</f>
        <v>5</v>
      </c>
      <c r="T13" s="3">
        <f>E13+H13+K13+N13+Q13</f>
        <v>0</v>
      </c>
      <c r="U13" s="4">
        <f>T13/S13</f>
        <v>0</v>
      </c>
    </row>
    <row r="14" spans="1:21" x14ac:dyDescent="0.3">
      <c r="A14" s="12"/>
      <c r="B14" s="3" t="s">
        <v>13</v>
      </c>
      <c r="C14" s="3"/>
      <c r="D14" s="23">
        <v>1</v>
      </c>
      <c r="E14" s="24">
        <v>0</v>
      </c>
      <c r="F14" s="4">
        <f t="shared" ref="F14:F20" si="0">E14/D14</f>
        <v>0</v>
      </c>
      <c r="G14" s="23">
        <v>1</v>
      </c>
      <c r="H14" s="24">
        <v>0</v>
      </c>
      <c r="I14" s="4">
        <f t="shared" ref="I14:I20" si="1">H14/G14</f>
        <v>0</v>
      </c>
      <c r="J14" s="23">
        <v>1</v>
      </c>
      <c r="K14" s="24">
        <v>0</v>
      </c>
      <c r="L14" s="4">
        <f t="shared" ref="L14:L20" si="2">K14/J14</f>
        <v>0</v>
      </c>
      <c r="M14" s="23">
        <v>1</v>
      </c>
      <c r="N14" s="24">
        <v>0</v>
      </c>
      <c r="O14" s="4">
        <f t="shared" ref="O14:O20" si="3">N14/M14</f>
        <v>0</v>
      </c>
      <c r="P14" s="23">
        <v>1</v>
      </c>
      <c r="Q14" s="24">
        <v>0</v>
      </c>
      <c r="R14" s="4">
        <f t="shared" ref="R14:R20" si="4">Q14/P14</f>
        <v>0</v>
      </c>
      <c r="S14" s="2">
        <f t="shared" ref="S14:S20" si="5">D14+G14+J14+M14+P14</f>
        <v>5</v>
      </c>
      <c r="T14" s="3">
        <f t="shared" ref="T14:T20" si="6">E14+H14+K14+N14+Q14</f>
        <v>0</v>
      </c>
      <c r="U14" s="4">
        <f t="shared" ref="U14:U20" si="7">T14/S14</f>
        <v>0</v>
      </c>
    </row>
    <row r="15" spans="1:21" x14ac:dyDescent="0.3">
      <c r="A15" s="12"/>
      <c r="B15" s="3" t="s">
        <v>14</v>
      </c>
      <c r="C15" s="3"/>
      <c r="D15" s="23">
        <v>1</v>
      </c>
      <c r="E15" s="24">
        <v>0</v>
      </c>
      <c r="F15" s="4">
        <f t="shared" si="0"/>
        <v>0</v>
      </c>
      <c r="G15" s="23">
        <v>1</v>
      </c>
      <c r="H15" s="24">
        <v>0</v>
      </c>
      <c r="I15" s="4">
        <f t="shared" si="1"/>
        <v>0</v>
      </c>
      <c r="J15" s="23">
        <v>1</v>
      </c>
      <c r="K15" s="24">
        <v>0</v>
      </c>
      <c r="L15" s="4">
        <f t="shared" si="2"/>
        <v>0</v>
      </c>
      <c r="M15" s="23">
        <v>1</v>
      </c>
      <c r="N15" s="24">
        <v>0</v>
      </c>
      <c r="O15" s="4">
        <f t="shared" si="3"/>
        <v>0</v>
      </c>
      <c r="P15" s="23">
        <v>1</v>
      </c>
      <c r="Q15" s="24">
        <v>0</v>
      </c>
      <c r="R15" s="4">
        <f t="shared" si="4"/>
        <v>0</v>
      </c>
      <c r="S15" s="2">
        <f t="shared" si="5"/>
        <v>5</v>
      </c>
      <c r="T15" s="3">
        <f t="shared" si="6"/>
        <v>0</v>
      </c>
      <c r="U15" s="4">
        <f t="shared" si="7"/>
        <v>0</v>
      </c>
    </row>
    <row r="16" spans="1:21" x14ac:dyDescent="0.3">
      <c r="A16" s="12"/>
      <c r="B16" s="13" t="s">
        <v>15</v>
      </c>
      <c r="C16" s="3"/>
      <c r="D16" s="23">
        <v>1</v>
      </c>
      <c r="E16" s="25">
        <v>0</v>
      </c>
      <c r="F16" s="4">
        <f t="shared" si="0"/>
        <v>0</v>
      </c>
      <c r="G16" s="23">
        <v>1</v>
      </c>
      <c r="H16" s="25">
        <v>0</v>
      </c>
      <c r="I16" s="4">
        <f t="shared" si="1"/>
        <v>0</v>
      </c>
      <c r="J16" s="23">
        <v>1</v>
      </c>
      <c r="K16" s="25">
        <v>0</v>
      </c>
      <c r="L16" s="4">
        <f t="shared" si="2"/>
        <v>0</v>
      </c>
      <c r="M16" s="23">
        <v>1</v>
      </c>
      <c r="N16" s="25">
        <v>0</v>
      </c>
      <c r="O16" s="4">
        <f t="shared" si="3"/>
        <v>0</v>
      </c>
      <c r="P16" s="23">
        <v>1</v>
      </c>
      <c r="Q16" s="25">
        <v>0</v>
      </c>
      <c r="R16" s="4">
        <f t="shared" si="4"/>
        <v>0</v>
      </c>
      <c r="S16" s="2">
        <f t="shared" si="5"/>
        <v>5</v>
      </c>
      <c r="T16" s="13">
        <f t="shared" si="6"/>
        <v>0</v>
      </c>
      <c r="U16" s="4">
        <f t="shared" si="7"/>
        <v>0</v>
      </c>
    </row>
    <row r="17" spans="1:21" x14ac:dyDescent="0.3">
      <c r="A17" s="12"/>
      <c r="B17" s="13" t="s">
        <v>16</v>
      </c>
      <c r="C17" s="3"/>
      <c r="D17" s="23">
        <v>1</v>
      </c>
      <c r="E17" s="25">
        <v>0</v>
      </c>
      <c r="F17" s="4">
        <f t="shared" ref="F17:F18" si="8">E17/D17</f>
        <v>0</v>
      </c>
      <c r="G17" s="23">
        <v>1</v>
      </c>
      <c r="H17" s="25">
        <v>0</v>
      </c>
      <c r="I17" s="4">
        <f t="shared" ref="I17:I18" si="9">H17/G17</f>
        <v>0</v>
      </c>
      <c r="J17" s="23">
        <v>1</v>
      </c>
      <c r="K17" s="25">
        <v>0</v>
      </c>
      <c r="L17" s="4">
        <f t="shared" ref="L17:L18" si="10">K17/J17</f>
        <v>0</v>
      </c>
      <c r="M17" s="23">
        <v>1</v>
      </c>
      <c r="N17" s="25">
        <v>0</v>
      </c>
      <c r="O17" s="4">
        <f t="shared" ref="O17:O18" si="11">N17/M17</f>
        <v>0</v>
      </c>
      <c r="P17" s="23">
        <v>1</v>
      </c>
      <c r="Q17" s="25">
        <v>0</v>
      </c>
      <c r="R17" s="4">
        <f t="shared" ref="R17:R18" si="12">Q17/P17</f>
        <v>0</v>
      </c>
      <c r="S17" s="2">
        <f t="shared" ref="S17:S18" si="13">D17+G17+J17+M17+P17</f>
        <v>5</v>
      </c>
      <c r="T17" s="13">
        <f t="shared" ref="T17:T18" si="14">E17+H17+K17+N17+Q17</f>
        <v>0</v>
      </c>
      <c r="U17" s="4">
        <f t="shared" ref="U17:U18" si="15">T17/S17</f>
        <v>0</v>
      </c>
    </row>
    <row r="18" spans="1:21" x14ac:dyDescent="0.3">
      <c r="A18" s="12"/>
      <c r="B18" s="13" t="s">
        <v>69</v>
      </c>
      <c r="C18" s="3"/>
      <c r="D18" s="23">
        <v>1</v>
      </c>
      <c r="E18" s="25">
        <v>0</v>
      </c>
      <c r="F18" s="4">
        <f t="shared" si="8"/>
        <v>0</v>
      </c>
      <c r="G18" s="23">
        <v>1</v>
      </c>
      <c r="H18" s="25">
        <v>0</v>
      </c>
      <c r="I18" s="4">
        <f t="shared" si="9"/>
        <v>0</v>
      </c>
      <c r="J18" s="23">
        <v>1</v>
      </c>
      <c r="K18" s="25">
        <v>0</v>
      </c>
      <c r="L18" s="4">
        <f t="shared" si="10"/>
        <v>0</v>
      </c>
      <c r="M18" s="23">
        <v>1</v>
      </c>
      <c r="N18" s="25">
        <v>0</v>
      </c>
      <c r="O18" s="4">
        <f t="shared" si="11"/>
        <v>0</v>
      </c>
      <c r="P18" s="23">
        <v>1</v>
      </c>
      <c r="Q18" s="25">
        <v>0</v>
      </c>
      <c r="R18" s="4">
        <f t="shared" si="12"/>
        <v>0</v>
      </c>
      <c r="S18" s="2">
        <f t="shared" si="13"/>
        <v>5</v>
      </c>
      <c r="T18" s="13">
        <f t="shared" si="14"/>
        <v>0</v>
      </c>
      <c r="U18" s="4">
        <f t="shared" si="15"/>
        <v>0</v>
      </c>
    </row>
    <row r="19" spans="1:21" x14ac:dyDescent="0.3">
      <c r="A19" s="12"/>
      <c r="B19" s="13" t="s">
        <v>70</v>
      </c>
      <c r="C19" s="3"/>
      <c r="D19" s="23">
        <v>1</v>
      </c>
      <c r="E19" s="25">
        <v>0</v>
      </c>
      <c r="F19" s="4">
        <f t="shared" si="0"/>
        <v>0</v>
      </c>
      <c r="G19" s="23">
        <v>1</v>
      </c>
      <c r="H19" s="25">
        <v>0</v>
      </c>
      <c r="I19" s="4">
        <f t="shared" si="1"/>
        <v>0</v>
      </c>
      <c r="J19" s="23">
        <v>1</v>
      </c>
      <c r="K19" s="25">
        <v>0</v>
      </c>
      <c r="L19" s="4">
        <f t="shared" si="2"/>
        <v>0</v>
      </c>
      <c r="M19" s="23">
        <v>1</v>
      </c>
      <c r="N19" s="25">
        <v>0</v>
      </c>
      <c r="O19" s="4">
        <f t="shared" si="3"/>
        <v>0</v>
      </c>
      <c r="P19" s="23">
        <v>1</v>
      </c>
      <c r="Q19" s="25">
        <v>0</v>
      </c>
      <c r="R19" s="4">
        <f t="shared" si="4"/>
        <v>0</v>
      </c>
      <c r="S19" s="2">
        <f t="shared" si="5"/>
        <v>5</v>
      </c>
      <c r="T19" s="13">
        <f t="shared" si="6"/>
        <v>0</v>
      </c>
      <c r="U19" s="4">
        <f t="shared" si="7"/>
        <v>0</v>
      </c>
    </row>
    <row r="20" spans="1:21" x14ac:dyDescent="0.3">
      <c r="A20" s="5" t="s">
        <v>9</v>
      </c>
      <c r="B20" s="6"/>
      <c r="C20" s="6"/>
      <c r="D20" s="5">
        <f>SUM(D13:D19)</f>
        <v>7</v>
      </c>
      <c r="E20" s="6">
        <f>SUM(E13:E19)</f>
        <v>0</v>
      </c>
      <c r="F20" s="7">
        <f t="shared" si="0"/>
        <v>0</v>
      </c>
      <c r="G20" s="5">
        <f>SUM(G13:G19)</f>
        <v>7</v>
      </c>
      <c r="H20" s="6">
        <f>SUM(H13:H19)</f>
        <v>0</v>
      </c>
      <c r="I20" s="7">
        <f t="shared" si="1"/>
        <v>0</v>
      </c>
      <c r="J20" s="5">
        <f>SUM(J13:J19)</f>
        <v>7</v>
      </c>
      <c r="K20" s="6">
        <f>SUM(K13:K19)</f>
        <v>0</v>
      </c>
      <c r="L20" s="7">
        <f t="shared" si="2"/>
        <v>0</v>
      </c>
      <c r="M20" s="5">
        <f>SUM(M13:M19)</f>
        <v>7</v>
      </c>
      <c r="N20" s="6">
        <f>SUM(N13:N19)</f>
        <v>0</v>
      </c>
      <c r="O20" s="7">
        <f t="shared" si="3"/>
        <v>0</v>
      </c>
      <c r="P20" s="5">
        <f>SUM(P13:P19)</f>
        <v>7</v>
      </c>
      <c r="Q20" s="6">
        <f>SUM(Q13:Q19)</f>
        <v>0</v>
      </c>
      <c r="R20" s="7">
        <f t="shared" si="4"/>
        <v>0</v>
      </c>
      <c r="S20" s="5">
        <f t="shared" si="5"/>
        <v>35</v>
      </c>
      <c r="T20" s="6">
        <f t="shared" si="6"/>
        <v>0</v>
      </c>
      <c r="U20" s="7">
        <f t="shared" si="7"/>
        <v>0</v>
      </c>
    </row>
    <row r="21" spans="1:21" x14ac:dyDescent="0.3">
      <c r="A21" s="11" t="s">
        <v>1</v>
      </c>
      <c r="B21" s="9"/>
      <c r="C21" s="9"/>
      <c r="D21" s="8"/>
      <c r="E21" s="9"/>
      <c r="F21" s="10"/>
      <c r="G21" s="8"/>
      <c r="H21" s="9"/>
      <c r="I21" s="10"/>
      <c r="J21" s="8"/>
      <c r="K21" s="9"/>
      <c r="L21" s="10"/>
      <c r="M21" s="8"/>
      <c r="N21" s="9"/>
      <c r="O21" s="10"/>
      <c r="P21" s="8"/>
      <c r="Q21" s="9"/>
      <c r="R21" s="10"/>
      <c r="S21" s="8"/>
      <c r="T21" s="9"/>
      <c r="U21" s="10"/>
    </row>
    <row r="22" spans="1:21" x14ac:dyDescent="0.3">
      <c r="A22" s="2"/>
      <c r="B22" s="3" t="s">
        <v>12</v>
      </c>
      <c r="C22" s="3"/>
      <c r="D22" s="23">
        <v>1</v>
      </c>
      <c r="E22" s="24">
        <v>0</v>
      </c>
      <c r="F22" s="4">
        <f>E22/D22</f>
        <v>0</v>
      </c>
      <c r="G22" s="23">
        <v>1</v>
      </c>
      <c r="H22" s="24">
        <v>0</v>
      </c>
      <c r="I22" s="4">
        <f>H22/G22</f>
        <v>0</v>
      </c>
      <c r="J22" s="23">
        <v>1</v>
      </c>
      <c r="K22" s="24">
        <v>0</v>
      </c>
      <c r="L22" s="4">
        <f>K22/J22</f>
        <v>0</v>
      </c>
      <c r="M22" s="23">
        <v>1</v>
      </c>
      <c r="N22" s="24">
        <v>0</v>
      </c>
      <c r="O22" s="4">
        <f>N22/M22</f>
        <v>0</v>
      </c>
      <c r="P22" s="23">
        <v>1</v>
      </c>
      <c r="Q22" s="24">
        <v>0</v>
      </c>
      <c r="R22" s="4">
        <f>Q22/P22</f>
        <v>0</v>
      </c>
      <c r="S22" s="2">
        <f>D22+G22+J22+M22+P22</f>
        <v>5</v>
      </c>
      <c r="T22" s="3">
        <f>E22+H22+K22+N22+Q22</f>
        <v>0</v>
      </c>
      <c r="U22" s="4">
        <f>T22/S22</f>
        <v>0</v>
      </c>
    </row>
    <row r="23" spans="1:21" x14ac:dyDescent="0.3">
      <c r="A23" s="2"/>
      <c r="B23" s="3" t="s">
        <v>13</v>
      </c>
      <c r="C23" s="3"/>
      <c r="D23" s="23">
        <v>1</v>
      </c>
      <c r="E23" s="24">
        <v>0</v>
      </c>
      <c r="F23" s="4">
        <f t="shared" ref="F23:F29" si="16">E23/D23</f>
        <v>0</v>
      </c>
      <c r="G23" s="23">
        <v>1</v>
      </c>
      <c r="H23" s="24">
        <v>0</v>
      </c>
      <c r="I23" s="4">
        <f t="shared" ref="I23:I29" si="17">H23/G23</f>
        <v>0</v>
      </c>
      <c r="J23" s="23">
        <v>1</v>
      </c>
      <c r="K23" s="24">
        <v>0</v>
      </c>
      <c r="L23" s="4">
        <f t="shared" ref="L23:L29" si="18">K23/J23</f>
        <v>0</v>
      </c>
      <c r="M23" s="23">
        <v>1</v>
      </c>
      <c r="N23" s="24">
        <v>0</v>
      </c>
      <c r="O23" s="4">
        <f t="shared" ref="O23:O29" si="19">N23/M23</f>
        <v>0</v>
      </c>
      <c r="P23" s="23">
        <v>1</v>
      </c>
      <c r="Q23" s="24">
        <v>0</v>
      </c>
      <c r="R23" s="4">
        <f t="shared" ref="R23:R29" si="20">Q23/P23</f>
        <v>0</v>
      </c>
      <c r="S23" s="2">
        <f t="shared" ref="S23:S29" si="21">D23+G23+J23+M23+P23</f>
        <v>5</v>
      </c>
      <c r="T23" s="3">
        <f t="shared" ref="T23:T29" si="22">E23+H23+K23+N23+Q23</f>
        <v>0</v>
      </c>
      <c r="U23" s="4">
        <f t="shared" ref="U23:U29" si="23">T23/S23</f>
        <v>0</v>
      </c>
    </row>
    <row r="24" spans="1:21" x14ac:dyDescent="0.3">
      <c r="A24" s="2"/>
      <c r="B24" s="3" t="s">
        <v>14</v>
      </c>
      <c r="C24" s="3"/>
      <c r="D24" s="23">
        <v>1</v>
      </c>
      <c r="E24" s="24">
        <v>0</v>
      </c>
      <c r="F24" s="4">
        <f t="shared" si="16"/>
        <v>0</v>
      </c>
      <c r="G24" s="23">
        <v>1</v>
      </c>
      <c r="H24" s="24">
        <v>0</v>
      </c>
      <c r="I24" s="4">
        <f t="shared" si="17"/>
        <v>0</v>
      </c>
      <c r="J24" s="23">
        <v>1</v>
      </c>
      <c r="K24" s="24">
        <v>0</v>
      </c>
      <c r="L24" s="4">
        <f t="shared" si="18"/>
        <v>0</v>
      </c>
      <c r="M24" s="23">
        <v>1</v>
      </c>
      <c r="N24" s="24">
        <v>0</v>
      </c>
      <c r="O24" s="4">
        <f t="shared" si="19"/>
        <v>0</v>
      </c>
      <c r="P24" s="23">
        <v>1</v>
      </c>
      <c r="Q24" s="24">
        <v>0</v>
      </c>
      <c r="R24" s="4">
        <f t="shared" si="20"/>
        <v>0</v>
      </c>
      <c r="S24" s="2">
        <f t="shared" si="21"/>
        <v>5</v>
      </c>
      <c r="T24" s="3">
        <f t="shared" si="22"/>
        <v>0</v>
      </c>
      <c r="U24" s="4">
        <f t="shared" si="23"/>
        <v>0</v>
      </c>
    </row>
    <row r="25" spans="1:21" x14ac:dyDescent="0.3">
      <c r="A25" s="2"/>
      <c r="B25" s="13" t="s">
        <v>15</v>
      </c>
      <c r="C25" s="3"/>
      <c r="D25" s="23">
        <v>1</v>
      </c>
      <c r="E25" s="25">
        <v>0</v>
      </c>
      <c r="F25" s="4">
        <f t="shared" si="16"/>
        <v>0</v>
      </c>
      <c r="G25" s="23">
        <v>1</v>
      </c>
      <c r="H25" s="25">
        <v>0</v>
      </c>
      <c r="I25" s="4">
        <f t="shared" si="17"/>
        <v>0</v>
      </c>
      <c r="J25" s="23">
        <v>1</v>
      </c>
      <c r="K25" s="25">
        <v>0</v>
      </c>
      <c r="L25" s="4">
        <f t="shared" si="18"/>
        <v>0</v>
      </c>
      <c r="M25" s="23">
        <v>1</v>
      </c>
      <c r="N25" s="25">
        <v>0</v>
      </c>
      <c r="O25" s="4">
        <f t="shared" si="19"/>
        <v>0</v>
      </c>
      <c r="P25" s="23">
        <v>1</v>
      </c>
      <c r="Q25" s="25">
        <v>0</v>
      </c>
      <c r="R25" s="4">
        <f t="shared" si="20"/>
        <v>0</v>
      </c>
      <c r="S25" s="2">
        <f t="shared" si="21"/>
        <v>5</v>
      </c>
      <c r="T25" s="13">
        <f t="shared" si="22"/>
        <v>0</v>
      </c>
      <c r="U25" s="4">
        <f t="shared" si="23"/>
        <v>0</v>
      </c>
    </row>
    <row r="26" spans="1:21" x14ac:dyDescent="0.3">
      <c r="A26" s="2"/>
      <c r="B26" s="13" t="s">
        <v>16</v>
      </c>
      <c r="C26" s="3"/>
      <c r="D26" s="23">
        <v>1</v>
      </c>
      <c r="E26" s="25">
        <v>0</v>
      </c>
      <c r="F26" s="4">
        <f t="shared" ref="F26:F27" si="24">E26/D26</f>
        <v>0</v>
      </c>
      <c r="G26" s="23">
        <v>1</v>
      </c>
      <c r="H26" s="25">
        <v>0</v>
      </c>
      <c r="I26" s="4">
        <f t="shared" ref="I26:I27" si="25">H26/G26</f>
        <v>0</v>
      </c>
      <c r="J26" s="23">
        <v>1</v>
      </c>
      <c r="K26" s="25">
        <v>0</v>
      </c>
      <c r="L26" s="4">
        <f t="shared" ref="L26:L27" si="26">K26/J26</f>
        <v>0</v>
      </c>
      <c r="M26" s="23">
        <v>1</v>
      </c>
      <c r="N26" s="25">
        <v>0</v>
      </c>
      <c r="O26" s="4">
        <f t="shared" ref="O26:O27" si="27">N26/M26</f>
        <v>0</v>
      </c>
      <c r="P26" s="23">
        <v>1</v>
      </c>
      <c r="Q26" s="25">
        <v>0</v>
      </c>
      <c r="R26" s="4">
        <f t="shared" ref="R26:R27" si="28">Q26/P26</f>
        <v>0</v>
      </c>
      <c r="S26" s="2">
        <f t="shared" ref="S26:S27" si="29">D26+G26+J26+M26+P26</f>
        <v>5</v>
      </c>
      <c r="T26" s="13">
        <f t="shared" ref="T26:T27" si="30">E26+H26+K26+N26+Q26</f>
        <v>0</v>
      </c>
      <c r="U26" s="4">
        <f t="shared" ref="U26:U27" si="31">T26/S26</f>
        <v>0</v>
      </c>
    </row>
    <row r="27" spans="1:21" x14ac:dyDescent="0.3">
      <c r="A27" s="2"/>
      <c r="B27" s="13" t="s">
        <v>69</v>
      </c>
      <c r="C27" s="3"/>
      <c r="D27" s="23">
        <v>1</v>
      </c>
      <c r="E27" s="25">
        <v>0</v>
      </c>
      <c r="F27" s="4">
        <f t="shared" si="24"/>
        <v>0</v>
      </c>
      <c r="G27" s="23">
        <v>1</v>
      </c>
      <c r="H27" s="25">
        <v>0</v>
      </c>
      <c r="I27" s="4">
        <f t="shared" si="25"/>
        <v>0</v>
      </c>
      <c r="J27" s="23">
        <v>1</v>
      </c>
      <c r="K27" s="25">
        <v>0</v>
      </c>
      <c r="L27" s="4">
        <f t="shared" si="26"/>
        <v>0</v>
      </c>
      <c r="M27" s="23">
        <v>1</v>
      </c>
      <c r="N27" s="25">
        <v>0</v>
      </c>
      <c r="O27" s="4">
        <f t="shared" si="27"/>
        <v>0</v>
      </c>
      <c r="P27" s="23">
        <v>1</v>
      </c>
      <c r="Q27" s="25">
        <v>0</v>
      </c>
      <c r="R27" s="4">
        <f t="shared" si="28"/>
        <v>0</v>
      </c>
      <c r="S27" s="2">
        <f t="shared" si="29"/>
        <v>5</v>
      </c>
      <c r="T27" s="13">
        <f t="shared" si="30"/>
        <v>0</v>
      </c>
      <c r="U27" s="4">
        <f t="shared" si="31"/>
        <v>0</v>
      </c>
    </row>
    <row r="28" spans="1:21" x14ac:dyDescent="0.3">
      <c r="A28" s="2"/>
      <c r="B28" s="13" t="s">
        <v>70</v>
      </c>
      <c r="C28" s="3"/>
      <c r="D28" s="23">
        <v>1</v>
      </c>
      <c r="E28" s="25">
        <v>0</v>
      </c>
      <c r="F28" s="4">
        <f t="shared" si="16"/>
        <v>0</v>
      </c>
      <c r="G28" s="23">
        <v>1</v>
      </c>
      <c r="H28" s="25">
        <v>0</v>
      </c>
      <c r="I28" s="4">
        <f t="shared" si="17"/>
        <v>0</v>
      </c>
      <c r="J28" s="23">
        <v>1</v>
      </c>
      <c r="K28" s="25">
        <v>0</v>
      </c>
      <c r="L28" s="4">
        <f t="shared" si="18"/>
        <v>0</v>
      </c>
      <c r="M28" s="23">
        <v>1</v>
      </c>
      <c r="N28" s="25">
        <v>0</v>
      </c>
      <c r="O28" s="4">
        <f t="shared" si="19"/>
        <v>0</v>
      </c>
      <c r="P28" s="23">
        <v>1</v>
      </c>
      <c r="Q28" s="25">
        <v>0</v>
      </c>
      <c r="R28" s="4">
        <f t="shared" si="20"/>
        <v>0</v>
      </c>
      <c r="S28" s="2">
        <f t="shared" si="21"/>
        <v>5</v>
      </c>
      <c r="T28" s="13">
        <f t="shared" si="22"/>
        <v>0</v>
      </c>
      <c r="U28" s="4">
        <f t="shared" si="23"/>
        <v>0</v>
      </c>
    </row>
    <row r="29" spans="1:21" x14ac:dyDescent="0.3">
      <c r="A29" s="5" t="s">
        <v>9</v>
      </c>
      <c r="B29" s="6"/>
      <c r="C29" s="6"/>
      <c r="D29" s="5">
        <f>SUM(D22:D28)</f>
        <v>7</v>
      </c>
      <c r="E29" s="6">
        <f>SUM(E22:E28)</f>
        <v>0</v>
      </c>
      <c r="F29" s="7">
        <f t="shared" si="16"/>
        <v>0</v>
      </c>
      <c r="G29" s="5">
        <f>SUM(G22:G28)</f>
        <v>7</v>
      </c>
      <c r="H29" s="6">
        <f>SUM(H22:H28)</f>
        <v>0</v>
      </c>
      <c r="I29" s="7">
        <f t="shared" si="17"/>
        <v>0</v>
      </c>
      <c r="J29" s="5">
        <f>SUM(J22:J28)</f>
        <v>7</v>
      </c>
      <c r="K29" s="6">
        <f>SUM(K22:K28)</f>
        <v>0</v>
      </c>
      <c r="L29" s="7">
        <f t="shared" si="18"/>
        <v>0</v>
      </c>
      <c r="M29" s="5">
        <f>SUM(M22:M28)</f>
        <v>7</v>
      </c>
      <c r="N29" s="6">
        <f>SUM(N22:N28)</f>
        <v>0</v>
      </c>
      <c r="O29" s="7">
        <f t="shared" si="19"/>
        <v>0</v>
      </c>
      <c r="P29" s="5">
        <f>SUM(P22:P28)</f>
        <v>7</v>
      </c>
      <c r="Q29" s="6">
        <f>SUM(Q22:Q28)</f>
        <v>0</v>
      </c>
      <c r="R29" s="7">
        <f t="shared" si="20"/>
        <v>0</v>
      </c>
      <c r="S29" s="5">
        <f t="shared" si="21"/>
        <v>35</v>
      </c>
      <c r="T29" s="6">
        <f t="shared" si="22"/>
        <v>0</v>
      </c>
      <c r="U29" s="7">
        <f t="shared" si="23"/>
        <v>0</v>
      </c>
    </row>
    <row r="30" spans="1:21" ht="16.2" x14ac:dyDescent="0.3">
      <c r="A30" s="11" t="s">
        <v>24</v>
      </c>
      <c r="B30" s="9"/>
      <c r="C30" s="9"/>
      <c r="D30" s="8"/>
      <c r="E30" s="9"/>
      <c r="F30" s="10"/>
      <c r="G30" s="8"/>
      <c r="H30" s="9"/>
      <c r="I30" s="10"/>
      <c r="J30" s="8"/>
      <c r="K30" s="9"/>
      <c r="L30" s="10"/>
      <c r="M30" s="8"/>
      <c r="N30" s="9"/>
      <c r="O30" s="10"/>
      <c r="P30" s="8"/>
      <c r="Q30" s="9"/>
      <c r="R30" s="10"/>
      <c r="S30" s="8"/>
      <c r="T30" s="9"/>
      <c r="U30" s="10"/>
    </row>
    <row r="31" spans="1:21" x14ac:dyDescent="0.3">
      <c r="A31" s="2"/>
      <c r="B31" s="3" t="s">
        <v>12</v>
      </c>
      <c r="C31" s="3"/>
      <c r="D31" s="23">
        <v>1</v>
      </c>
      <c r="E31" s="24">
        <v>0</v>
      </c>
      <c r="F31" s="4">
        <f>E31/D31</f>
        <v>0</v>
      </c>
      <c r="G31" s="23">
        <v>1</v>
      </c>
      <c r="H31" s="24">
        <v>0</v>
      </c>
      <c r="I31" s="4">
        <f>H31/G31</f>
        <v>0</v>
      </c>
      <c r="J31" s="23">
        <v>1</v>
      </c>
      <c r="K31" s="24">
        <v>0</v>
      </c>
      <c r="L31" s="4">
        <f>K31/J31</f>
        <v>0</v>
      </c>
      <c r="M31" s="23">
        <v>1</v>
      </c>
      <c r="N31" s="24">
        <v>0</v>
      </c>
      <c r="O31" s="4">
        <f>N31/M31</f>
        <v>0</v>
      </c>
      <c r="P31" s="23">
        <v>1</v>
      </c>
      <c r="Q31" s="24">
        <v>0</v>
      </c>
      <c r="R31" s="4">
        <f>Q31/P31</f>
        <v>0</v>
      </c>
      <c r="S31" s="2">
        <f>D31+G31+J31+M31+P31</f>
        <v>5</v>
      </c>
      <c r="T31" s="3">
        <f>E31+H31+K31+N31+Q31</f>
        <v>0</v>
      </c>
      <c r="U31" s="4">
        <f>T31/S31</f>
        <v>0</v>
      </c>
    </row>
    <row r="32" spans="1:21" x14ac:dyDescent="0.3">
      <c r="A32" s="2"/>
      <c r="B32" s="3" t="s">
        <v>13</v>
      </c>
      <c r="C32" s="3"/>
      <c r="D32" s="23">
        <v>1</v>
      </c>
      <c r="E32" s="24">
        <v>0</v>
      </c>
      <c r="F32" s="4">
        <f t="shared" ref="F32:F38" si="32">E32/D32</f>
        <v>0</v>
      </c>
      <c r="G32" s="23">
        <v>1</v>
      </c>
      <c r="H32" s="24">
        <v>0</v>
      </c>
      <c r="I32" s="4">
        <f t="shared" ref="I32:I38" si="33">H32/G32</f>
        <v>0</v>
      </c>
      <c r="J32" s="23">
        <v>1</v>
      </c>
      <c r="K32" s="24">
        <v>0</v>
      </c>
      <c r="L32" s="4">
        <f t="shared" ref="L32:L38" si="34">K32/J32</f>
        <v>0</v>
      </c>
      <c r="M32" s="23">
        <v>1</v>
      </c>
      <c r="N32" s="24">
        <v>0</v>
      </c>
      <c r="O32" s="4">
        <f t="shared" ref="O32:O38" si="35">N32/M32</f>
        <v>0</v>
      </c>
      <c r="P32" s="23">
        <v>1</v>
      </c>
      <c r="Q32" s="24">
        <v>0</v>
      </c>
      <c r="R32" s="4">
        <f t="shared" ref="R32:R38" si="36">Q32/P32</f>
        <v>0</v>
      </c>
      <c r="S32" s="2">
        <f t="shared" ref="S32:S38" si="37">D32+G32+J32+M32+P32</f>
        <v>5</v>
      </c>
      <c r="T32" s="3">
        <f t="shared" ref="T32:T38" si="38">E32+H32+K32+N32+Q32</f>
        <v>0</v>
      </c>
      <c r="U32" s="4">
        <f t="shared" ref="U32:U38" si="39">T32/S32</f>
        <v>0</v>
      </c>
    </row>
    <row r="33" spans="1:21" x14ac:dyDescent="0.3">
      <c r="A33" s="2"/>
      <c r="B33" s="3" t="s">
        <v>14</v>
      </c>
      <c r="C33" s="3"/>
      <c r="D33" s="23">
        <v>1</v>
      </c>
      <c r="E33" s="24">
        <v>0</v>
      </c>
      <c r="F33" s="4">
        <f t="shared" si="32"/>
        <v>0</v>
      </c>
      <c r="G33" s="23">
        <v>1</v>
      </c>
      <c r="H33" s="24">
        <v>0</v>
      </c>
      <c r="I33" s="4">
        <f t="shared" si="33"/>
        <v>0</v>
      </c>
      <c r="J33" s="23">
        <v>1</v>
      </c>
      <c r="K33" s="24">
        <v>0</v>
      </c>
      <c r="L33" s="4">
        <f t="shared" si="34"/>
        <v>0</v>
      </c>
      <c r="M33" s="23">
        <v>1</v>
      </c>
      <c r="N33" s="24">
        <v>0</v>
      </c>
      <c r="O33" s="4">
        <f t="shared" si="35"/>
        <v>0</v>
      </c>
      <c r="P33" s="23">
        <v>1</v>
      </c>
      <c r="Q33" s="24">
        <v>0</v>
      </c>
      <c r="R33" s="4">
        <f t="shared" si="36"/>
        <v>0</v>
      </c>
      <c r="S33" s="2">
        <f t="shared" si="37"/>
        <v>5</v>
      </c>
      <c r="T33" s="3">
        <f t="shared" si="38"/>
        <v>0</v>
      </c>
      <c r="U33" s="4">
        <f t="shared" si="39"/>
        <v>0</v>
      </c>
    </row>
    <row r="34" spans="1:21" x14ac:dyDescent="0.3">
      <c r="A34" s="2"/>
      <c r="B34" s="13" t="s">
        <v>15</v>
      </c>
      <c r="C34" s="3"/>
      <c r="D34" s="23">
        <v>1</v>
      </c>
      <c r="E34" s="25">
        <v>0</v>
      </c>
      <c r="F34" s="4">
        <f t="shared" si="32"/>
        <v>0</v>
      </c>
      <c r="G34" s="23">
        <v>1</v>
      </c>
      <c r="H34" s="25">
        <v>0</v>
      </c>
      <c r="I34" s="4">
        <f t="shared" si="33"/>
        <v>0</v>
      </c>
      <c r="J34" s="23">
        <v>1</v>
      </c>
      <c r="K34" s="25">
        <v>0</v>
      </c>
      <c r="L34" s="4">
        <f t="shared" si="34"/>
        <v>0</v>
      </c>
      <c r="M34" s="23">
        <v>1</v>
      </c>
      <c r="N34" s="25">
        <v>0</v>
      </c>
      <c r="O34" s="4">
        <f t="shared" si="35"/>
        <v>0</v>
      </c>
      <c r="P34" s="23">
        <v>1</v>
      </c>
      <c r="Q34" s="25">
        <v>0</v>
      </c>
      <c r="R34" s="4">
        <f t="shared" si="36"/>
        <v>0</v>
      </c>
      <c r="S34" s="2">
        <f t="shared" si="37"/>
        <v>5</v>
      </c>
      <c r="T34" s="13">
        <f t="shared" si="38"/>
        <v>0</v>
      </c>
      <c r="U34" s="4">
        <f t="shared" si="39"/>
        <v>0</v>
      </c>
    </row>
    <row r="35" spans="1:21" x14ac:dyDescent="0.3">
      <c r="A35" s="2"/>
      <c r="B35" s="13" t="s">
        <v>16</v>
      </c>
      <c r="C35" s="3"/>
      <c r="D35" s="23">
        <v>1</v>
      </c>
      <c r="E35" s="25">
        <v>0</v>
      </c>
      <c r="F35" s="4">
        <f t="shared" ref="F35:F36" si="40">E35/D35</f>
        <v>0</v>
      </c>
      <c r="G35" s="23">
        <v>1</v>
      </c>
      <c r="H35" s="25">
        <v>0</v>
      </c>
      <c r="I35" s="4">
        <f t="shared" ref="I35:I36" si="41">H35/G35</f>
        <v>0</v>
      </c>
      <c r="J35" s="23">
        <v>1</v>
      </c>
      <c r="K35" s="25">
        <v>0</v>
      </c>
      <c r="L35" s="4">
        <f t="shared" ref="L35:L36" si="42">K35/J35</f>
        <v>0</v>
      </c>
      <c r="M35" s="23">
        <v>1</v>
      </c>
      <c r="N35" s="25">
        <v>0</v>
      </c>
      <c r="O35" s="4">
        <f t="shared" ref="O35:O36" si="43">N35/M35</f>
        <v>0</v>
      </c>
      <c r="P35" s="23">
        <v>1</v>
      </c>
      <c r="Q35" s="25">
        <v>0</v>
      </c>
      <c r="R35" s="4">
        <f t="shared" ref="R35:R36" si="44">Q35/P35</f>
        <v>0</v>
      </c>
      <c r="S35" s="2">
        <f t="shared" ref="S35:S36" si="45">D35+G35+J35+M35+P35</f>
        <v>5</v>
      </c>
      <c r="T35" s="13">
        <f t="shared" ref="T35:T36" si="46">E35+H35+K35+N35+Q35</f>
        <v>0</v>
      </c>
      <c r="U35" s="4">
        <f t="shared" ref="U35:U36" si="47">T35/S35</f>
        <v>0</v>
      </c>
    </row>
    <row r="36" spans="1:21" x14ac:dyDescent="0.3">
      <c r="A36" s="2"/>
      <c r="B36" s="13" t="s">
        <v>69</v>
      </c>
      <c r="C36" s="3"/>
      <c r="D36" s="23">
        <v>1</v>
      </c>
      <c r="E36" s="25">
        <v>0</v>
      </c>
      <c r="F36" s="4">
        <f t="shared" si="40"/>
        <v>0</v>
      </c>
      <c r="G36" s="23">
        <v>1</v>
      </c>
      <c r="H36" s="25">
        <v>0</v>
      </c>
      <c r="I36" s="4">
        <f t="shared" si="41"/>
        <v>0</v>
      </c>
      <c r="J36" s="23">
        <v>1</v>
      </c>
      <c r="K36" s="25">
        <v>0</v>
      </c>
      <c r="L36" s="4">
        <f t="shared" si="42"/>
        <v>0</v>
      </c>
      <c r="M36" s="23">
        <v>1</v>
      </c>
      <c r="N36" s="25">
        <v>0</v>
      </c>
      <c r="O36" s="4">
        <f t="shared" si="43"/>
        <v>0</v>
      </c>
      <c r="P36" s="23">
        <v>1</v>
      </c>
      <c r="Q36" s="25">
        <v>0</v>
      </c>
      <c r="R36" s="4">
        <f t="shared" si="44"/>
        <v>0</v>
      </c>
      <c r="S36" s="2">
        <f t="shared" si="45"/>
        <v>5</v>
      </c>
      <c r="T36" s="13">
        <f t="shared" si="46"/>
        <v>0</v>
      </c>
      <c r="U36" s="4">
        <f t="shared" si="47"/>
        <v>0</v>
      </c>
    </row>
    <row r="37" spans="1:21" x14ac:dyDescent="0.3">
      <c r="A37" s="2"/>
      <c r="B37" s="13" t="s">
        <v>70</v>
      </c>
      <c r="C37" s="3"/>
      <c r="D37" s="23">
        <v>1</v>
      </c>
      <c r="E37" s="25">
        <v>0</v>
      </c>
      <c r="F37" s="4">
        <f t="shared" si="32"/>
        <v>0</v>
      </c>
      <c r="G37" s="23">
        <v>1</v>
      </c>
      <c r="H37" s="25">
        <v>0</v>
      </c>
      <c r="I37" s="4">
        <f t="shared" si="33"/>
        <v>0</v>
      </c>
      <c r="J37" s="23">
        <v>1</v>
      </c>
      <c r="K37" s="25">
        <v>0</v>
      </c>
      <c r="L37" s="4">
        <f t="shared" si="34"/>
        <v>0</v>
      </c>
      <c r="M37" s="23">
        <v>1</v>
      </c>
      <c r="N37" s="25">
        <v>0</v>
      </c>
      <c r="O37" s="4">
        <f t="shared" si="35"/>
        <v>0</v>
      </c>
      <c r="P37" s="23">
        <v>1</v>
      </c>
      <c r="Q37" s="25">
        <v>0</v>
      </c>
      <c r="R37" s="4">
        <f t="shared" si="36"/>
        <v>0</v>
      </c>
      <c r="S37" s="2">
        <f t="shared" si="37"/>
        <v>5</v>
      </c>
      <c r="T37" s="13">
        <f t="shared" si="38"/>
        <v>0</v>
      </c>
      <c r="U37" s="4">
        <f t="shared" si="39"/>
        <v>0</v>
      </c>
    </row>
    <row r="38" spans="1:21" x14ac:dyDescent="0.3">
      <c r="A38" s="5" t="s">
        <v>9</v>
      </c>
      <c r="B38" s="6"/>
      <c r="C38" s="6"/>
      <c r="D38" s="5">
        <f>SUM(D31:D37)</f>
        <v>7</v>
      </c>
      <c r="E38" s="6">
        <f>SUM(E31:E37)</f>
        <v>0</v>
      </c>
      <c r="F38" s="7">
        <f t="shared" si="32"/>
        <v>0</v>
      </c>
      <c r="G38" s="5">
        <f>SUM(G31:G37)</f>
        <v>7</v>
      </c>
      <c r="H38" s="6">
        <f>SUM(H31:H37)</f>
        <v>0</v>
      </c>
      <c r="I38" s="7">
        <f t="shared" si="33"/>
        <v>0</v>
      </c>
      <c r="J38" s="5">
        <f>SUM(J31:J37)</f>
        <v>7</v>
      </c>
      <c r="K38" s="6">
        <f>SUM(K31:K37)</f>
        <v>0</v>
      </c>
      <c r="L38" s="7">
        <f t="shared" si="34"/>
        <v>0</v>
      </c>
      <c r="M38" s="5">
        <f>SUM(M31:M37)</f>
        <v>7</v>
      </c>
      <c r="N38" s="6">
        <f>SUM(N31:N37)</f>
        <v>0</v>
      </c>
      <c r="O38" s="7">
        <f t="shared" si="35"/>
        <v>0</v>
      </c>
      <c r="P38" s="5">
        <f>SUM(P31:P37)</f>
        <v>7</v>
      </c>
      <c r="Q38" s="6">
        <f>SUM(Q31:Q37)</f>
        <v>0</v>
      </c>
      <c r="R38" s="7">
        <f t="shared" si="36"/>
        <v>0</v>
      </c>
      <c r="S38" s="5">
        <f t="shared" si="37"/>
        <v>35</v>
      </c>
      <c r="T38" s="6">
        <f t="shared" si="38"/>
        <v>0</v>
      </c>
      <c r="U38" s="7">
        <f t="shared" si="39"/>
        <v>0</v>
      </c>
    </row>
    <row r="39" spans="1:21" x14ac:dyDescent="0.3">
      <c r="A39" s="14" t="s">
        <v>10</v>
      </c>
      <c r="B39" s="15"/>
      <c r="C39" s="15"/>
      <c r="D39" s="14">
        <f>D20+D29+D38</f>
        <v>21</v>
      </c>
      <c r="E39" s="15">
        <f>E20+E29+E38</f>
        <v>0</v>
      </c>
      <c r="F39" s="16">
        <f>E39/D39</f>
        <v>0</v>
      </c>
      <c r="G39" s="14">
        <f>G20+G29+G38</f>
        <v>21</v>
      </c>
      <c r="H39" s="15">
        <f>H20+H29+H38</f>
        <v>0</v>
      </c>
      <c r="I39" s="16">
        <f>H39/G39</f>
        <v>0</v>
      </c>
      <c r="J39" s="14">
        <f>J20+J29+J38</f>
        <v>21</v>
      </c>
      <c r="K39" s="15">
        <f>K20+K29+K38</f>
        <v>0</v>
      </c>
      <c r="L39" s="16">
        <f>K39/J39</f>
        <v>0</v>
      </c>
      <c r="M39" s="14">
        <f>M20+M29+M38</f>
        <v>21</v>
      </c>
      <c r="N39" s="15">
        <f>N20+N29+N38</f>
        <v>0</v>
      </c>
      <c r="O39" s="16">
        <f>N39/M39</f>
        <v>0</v>
      </c>
      <c r="P39" s="14">
        <f>P20+P29+P38</f>
        <v>21</v>
      </c>
      <c r="Q39" s="15">
        <f>Q20+Q29+Q38</f>
        <v>0</v>
      </c>
      <c r="R39" s="16">
        <f>Q39/P39</f>
        <v>0</v>
      </c>
      <c r="S39" s="14">
        <f t="shared" ref="S39" si="48">D39+G39+J39+M39+P39</f>
        <v>105</v>
      </c>
      <c r="T39" s="15">
        <f t="shared" ref="T39" si="49">E39+H39+K39+N39+Q39</f>
        <v>0</v>
      </c>
      <c r="U39" s="16">
        <f t="shared" ref="U39" si="50">T39/S39</f>
        <v>0</v>
      </c>
    </row>
    <row r="41" spans="1:21" s="1" customFormat="1" ht="16.95" customHeight="1" x14ac:dyDescent="0.3">
      <c r="A41" s="52" t="s">
        <v>54</v>
      </c>
      <c r="B41" s="53"/>
      <c r="C41" s="54"/>
      <c r="D41" s="49" t="s">
        <v>4</v>
      </c>
      <c r="E41" s="50"/>
      <c r="F41" s="51"/>
      <c r="G41" s="46" t="s">
        <v>5</v>
      </c>
      <c r="H41" s="47"/>
      <c r="I41" s="48"/>
      <c r="J41" s="46" t="s">
        <v>6</v>
      </c>
      <c r="K41" s="47"/>
      <c r="L41" s="48"/>
      <c r="M41" s="46" t="s">
        <v>7</v>
      </c>
      <c r="N41" s="47"/>
      <c r="O41" s="48"/>
      <c r="P41" s="46" t="s">
        <v>45</v>
      </c>
      <c r="Q41" s="47"/>
      <c r="R41" s="48"/>
      <c r="S41" s="46" t="s">
        <v>11</v>
      </c>
      <c r="T41" s="47"/>
      <c r="U41" s="48"/>
    </row>
    <row r="42" spans="1:21" s="1" customFormat="1" ht="43.2" customHeight="1" x14ac:dyDescent="0.3">
      <c r="A42" s="55"/>
      <c r="B42" s="56"/>
      <c r="C42" s="57"/>
      <c r="D42" s="17" t="s">
        <v>17</v>
      </c>
      <c r="E42" s="18" t="s">
        <v>3</v>
      </c>
      <c r="F42" s="19" t="s">
        <v>8</v>
      </c>
      <c r="G42" s="17" t="s">
        <v>17</v>
      </c>
      <c r="H42" s="18" t="s">
        <v>3</v>
      </c>
      <c r="I42" s="19" t="s">
        <v>8</v>
      </c>
      <c r="J42" s="17" t="s">
        <v>17</v>
      </c>
      <c r="K42" s="18" t="s">
        <v>3</v>
      </c>
      <c r="L42" s="19" t="s">
        <v>8</v>
      </c>
      <c r="M42" s="17" t="s">
        <v>17</v>
      </c>
      <c r="N42" s="18" t="s">
        <v>3</v>
      </c>
      <c r="O42" s="19" t="s">
        <v>8</v>
      </c>
      <c r="P42" s="17" t="s">
        <v>17</v>
      </c>
      <c r="Q42" s="18" t="s">
        <v>3</v>
      </c>
      <c r="R42" s="19" t="s">
        <v>8</v>
      </c>
      <c r="S42" s="17" t="s">
        <v>2</v>
      </c>
      <c r="T42" s="18" t="s">
        <v>3</v>
      </c>
      <c r="U42" s="19" t="s">
        <v>8</v>
      </c>
    </row>
    <row r="43" spans="1:21" x14ac:dyDescent="0.3">
      <c r="A43" s="11" t="s">
        <v>0</v>
      </c>
      <c r="B43" s="9"/>
      <c r="C43" s="9"/>
      <c r="D43" s="8"/>
      <c r="E43" s="9"/>
      <c r="F43" s="10"/>
      <c r="G43" s="8"/>
      <c r="H43" s="9"/>
      <c r="I43" s="10"/>
      <c r="J43" s="8"/>
      <c r="K43" s="9"/>
      <c r="L43" s="10"/>
      <c r="M43" s="8"/>
      <c r="N43" s="9"/>
      <c r="O43" s="10"/>
      <c r="P43" s="8"/>
      <c r="Q43" s="9"/>
      <c r="R43" s="10"/>
      <c r="S43" s="8"/>
      <c r="T43" s="9"/>
      <c r="U43" s="10"/>
    </row>
    <row r="44" spans="1:21" x14ac:dyDescent="0.3">
      <c r="A44" s="12"/>
      <c r="B44" s="3" t="s">
        <v>12</v>
      </c>
      <c r="C44" s="3"/>
      <c r="D44" s="23">
        <v>1</v>
      </c>
      <c r="E44" s="24">
        <v>0</v>
      </c>
      <c r="F44" s="4">
        <f>E44/D44</f>
        <v>0</v>
      </c>
      <c r="G44" s="23">
        <v>1</v>
      </c>
      <c r="H44" s="24">
        <v>0</v>
      </c>
      <c r="I44" s="4">
        <f>H44/G44</f>
        <v>0</v>
      </c>
      <c r="J44" s="23">
        <v>1</v>
      </c>
      <c r="K44" s="24">
        <v>0</v>
      </c>
      <c r="L44" s="4">
        <f>K44/J44</f>
        <v>0</v>
      </c>
      <c r="M44" s="23">
        <v>1</v>
      </c>
      <c r="N44" s="24">
        <v>0</v>
      </c>
      <c r="O44" s="4">
        <f>N44/M44</f>
        <v>0</v>
      </c>
      <c r="P44" s="23">
        <v>1</v>
      </c>
      <c r="Q44" s="24">
        <v>0</v>
      </c>
      <c r="R44" s="4">
        <f>Q44/P44</f>
        <v>0</v>
      </c>
      <c r="S44" s="2">
        <f>D44+G44+J44+M44+P44</f>
        <v>5</v>
      </c>
      <c r="T44" s="3">
        <f>E44+H44+K44+N44+Q44</f>
        <v>0</v>
      </c>
      <c r="U44" s="4">
        <f>T44/S44</f>
        <v>0</v>
      </c>
    </row>
    <row r="45" spans="1:21" x14ac:dyDescent="0.3">
      <c r="A45" s="12"/>
      <c r="B45" s="3" t="s">
        <v>13</v>
      </c>
      <c r="C45" s="3"/>
      <c r="D45" s="23">
        <v>1</v>
      </c>
      <c r="E45" s="24">
        <v>0</v>
      </c>
      <c r="F45" s="4">
        <f t="shared" ref="F45:F51" si="51">E45/D45</f>
        <v>0</v>
      </c>
      <c r="G45" s="23">
        <v>1</v>
      </c>
      <c r="H45" s="24">
        <v>0</v>
      </c>
      <c r="I45" s="4">
        <f t="shared" ref="I45:I51" si="52">H45/G45</f>
        <v>0</v>
      </c>
      <c r="J45" s="23">
        <v>1</v>
      </c>
      <c r="K45" s="24">
        <v>0</v>
      </c>
      <c r="L45" s="4">
        <f t="shared" ref="L45:L51" si="53">K45/J45</f>
        <v>0</v>
      </c>
      <c r="M45" s="23">
        <v>1</v>
      </c>
      <c r="N45" s="24">
        <v>0</v>
      </c>
      <c r="O45" s="4">
        <f t="shared" ref="O45:O51" si="54">N45/M45</f>
        <v>0</v>
      </c>
      <c r="P45" s="23">
        <v>1</v>
      </c>
      <c r="Q45" s="24">
        <v>0</v>
      </c>
      <c r="R45" s="4">
        <f t="shared" ref="R45:R51" si="55">Q45/P45</f>
        <v>0</v>
      </c>
      <c r="S45" s="2">
        <f t="shared" ref="S45:S51" si="56">D45+G45+J45+M45+P45</f>
        <v>5</v>
      </c>
      <c r="T45" s="3">
        <f t="shared" ref="T45:T51" si="57">E45+H45+K45+N45+Q45</f>
        <v>0</v>
      </c>
      <c r="U45" s="4">
        <f t="shared" ref="U45:U51" si="58">T45/S45</f>
        <v>0</v>
      </c>
    </row>
    <row r="46" spans="1:21" x14ac:dyDescent="0.3">
      <c r="A46" s="12"/>
      <c r="B46" s="3" t="s">
        <v>14</v>
      </c>
      <c r="C46" s="3"/>
      <c r="D46" s="23">
        <v>1</v>
      </c>
      <c r="E46" s="24">
        <v>0</v>
      </c>
      <c r="F46" s="4">
        <f t="shared" si="51"/>
        <v>0</v>
      </c>
      <c r="G46" s="23">
        <v>1</v>
      </c>
      <c r="H46" s="24">
        <v>0</v>
      </c>
      <c r="I46" s="4">
        <f t="shared" si="52"/>
        <v>0</v>
      </c>
      <c r="J46" s="23">
        <v>1</v>
      </c>
      <c r="K46" s="24">
        <v>0</v>
      </c>
      <c r="L46" s="4">
        <f t="shared" si="53"/>
        <v>0</v>
      </c>
      <c r="M46" s="23">
        <v>1</v>
      </c>
      <c r="N46" s="24">
        <v>0</v>
      </c>
      <c r="O46" s="4">
        <f t="shared" si="54"/>
        <v>0</v>
      </c>
      <c r="P46" s="23">
        <v>1</v>
      </c>
      <c r="Q46" s="24">
        <v>0</v>
      </c>
      <c r="R46" s="4">
        <f t="shared" si="55"/>
        <v>0</v>
      </c>
      <c r="S46" s="2">
        <f t="shared" si="56"/>
        <v>5</v>
      </c>
      <c r="T46" s="3">
        <f t="shared" si="57"/>
        <v>0</v>
      </c>
      <c r="U46" s="4">
        <f t="shared" si="58"/>
        <v>0</v>
      </c>
    </row>
    <row r="47" spans="1:21" x14ac:dyDescent="0.3">
      <c r="A47" s="12"/>
      <c r="B47" s="13" t="s">
        <v>15</v>
      </c>
      <c r="C47" s="3"/>
      <c r="D47" s="23">
        <v>1</v>
      </c>
      <c r="E47" s="25">
        <v>0</v>
      </c>
      <c r="F47" s="4">
        <f t="shared" si="51"/>
        <v>0</v>
      </c>
      <c r="G47" s="23">
        <v>1</v>
      </c>
      <c r="H47" s="25">
        <v>0</v>
      </c>
      <c r="I47" s="4">
        <f t="shared" si="52"/>
        <v>0</v>
      </c>
      <c r="J47" s="23">
        <v>1</v>
      </c>
      <c r="K47" s="25">
        <v>0</v>
      </c>
      <c r="L47" s="4">
        <f t="shared" si="53"/>
        <v>0</v>
      </c>
      <c r="M47" s="23">
        <v>1</v>
      </c>
      <c r="N47" s="25">
        <v>0</v>
      </c>
      <c r="O47" s="4">
        <f t="shared" si="54"/>
        <v>0</v>
      </c>
      <c r="P47" s="23">
        <v>1</v>
      </c>
      <c r="Q47" s="25">
        <v>0</v>
      </c>
      <c r="R47" s="4">
        <f t="shared" si="55"/>
        <v>0</v>
      </c>
      <c r="S47" s="2">
        <f t="shared" si="56"/>
        <v>5</v>
      </c>
      <c r="T47" s="13">
        <f t="shared" si="57"/>
        <v>0</v>
      </c>
      <c r="U47" s="4">
        <f t="shared" si="58"/>
        <v>0</v>
      </c>
    </row>
    <row r="48" spans="1:21" x14ac:dyDescent="0.3">
      <c r="A48" s="12"/>
      <c r="B48" s="13" t="s">
        <v>16</v>
      </c>
      <c r="C48" s="3"/>
      <c r="D48" s="23">
        <v>1</v>
      </c>
      <c r="E48" s="25">
        <v>0</v>
      </c>
      <c r="F48" s="4">
        <f t="shared" ref="F48:F49" si="59">E48/D48</f>
        <v>0</v>
      </c>
      <c r="G48" s="23">
        <v>1</v>
      </c>
      <c r="H48" s="25">
        <v>0</v>
      </c>
      <c r="I48" s="4">
        <f t="shared" ref="I48:I49" si="60">H48/G48</f>
        <v>0</v>
      </c>
      <c r="J48" s="23">
        <v>1</v>
      </c>
      <c r="K48" s="25">
        <v>0</v>
      </c>
      <c r="L48" s="4">
        <f t="shared" ref="L48:L49" si="61">K48/J48</f>
        <v>0</v>
      </c>
      <c r="M48" s="23">
        <v>1</v>
      </c>
      <c r="N48" s="25">
        <v>0</v>
      </c>
      <c r="O48" s="4">
        <f t="shared" ref="O48:O49" si="62">N48/M48</f>
        <v>0</v>
      </c>
      <c r="P48" s="23">
        <v>1</v>
      </c>
      <c r="Q48" s="25">
        <v>0</v>
      </c>
      <c r="R48" s="4">
        <f t="shared" ref="R48:R49" si="63">Q48/P48</f>
        <v>0</v>
      </c>
      <c r="S48" s="2">
        <f t="shared" ref="S48:S49" si="64">D48+G48+J48+M48+P48</f>
        <v>5</v>
      </c>
      <c r="T48" s="13">
        <f t="shared" ref="T48:T49" si="65">E48+H48+K48+N48+Q48</f>
        <v>0</v>
      </c>
      <c r="U48" s="4">
        <f t="shared" ref="U48:U49" si="66">T48/S48</f>
        <v>0</v>
      </c>
    </row>
    <row r="49" spans="1:21" x14ac:dyDescent="0.3">
      <c r="A49" s="12"/>
      <c r="B49" s="13" t="s">
        <v>69</v>
      </c>
      <c r="C49" s="3"/>
      <c r="D49" s="23">
        <v>1</v>
      </c>
      <c r="E49" s="25">
        <v>0</v>
      </c>
      <c r="F49" s="4">
        <f t="shared" si="59"/>
        <v>0</v>
      </c>
      <c r="G49" s="23">
        <v>1</v>
      </c>
      <c r="H49" s="25">
        <v>0</v>
      </c>
      <c r="I49" s="4">
        <f t="shared" si="60"/>
        <v>0</v>
      </c>
      <c r="J49" s="23">
        <v>1</v>
      </c>
      <c r="K49" s="25">
        <v>0</v>
      </c>
      <c r="L49" s="4">
        <f t="shared" si="61"/>
        <v>0</v>
      </c>
      <c r="M49" s="23">
        <v>1</v>
      </c>
      <c r="N49" s="25">
        <v>0</v>
      </c>
      <c r="O49" s="4">
        <f t="shared" si="62"/>
        <v>0</v>
      </c>
      <c r="P49" s="23">
        <v>1</v>
      </c>
      <c r="Q49" s="25">
        <v>0</v>
      </c>
      <c r="R49" s="4">
        <f t="shared" si="63"/>
        <v>0</v>
      </c>
      <c r="S49" s="2">
        <f t="shared" si="64"/>
        <v>5</v>
      </c>
      <c r="T49" s="13">
        <f t="shared" si="65"/>
        <v>0</v>
      </c>
      <c r="U49" s="4">
        <f t="shared" si="66"/>
        <v>0</v>
      </c>
    </row>
    <row r="50" spans="1:21" x14ac:dyDescent="0.3">
      <c r="A50" s="12"/>
      <c r="B50" s="13" t="s">
        <v>70</v>
      </c>
      <c r="C50" s="3"/>
      <c r="D50" s="23">
        <v>1</v>
      </c>
      <c r="E50" s="25">
        <v>0</v>
      </c>
      <c r="F50" s="4">
        <f t="shared" si="51"/>
        <v>0</v>
      </c>
      <c r="G50" s="23">
        <v>1</v>
      </c>
      <c r="H50" s="25">
        <v>0</v>
      </c>
      <c r="I50" s="4">
        <f t="shared" si="52"/>
        <v>0</v>
      </c>
      <c r="J50" s="23">
        <v>1</v>
      </c>
      <c r="K50" s="25">
        <v>0</v>
      </c>
      <c r="L50" s="4">
        <f t="shared" si="53"/>
        <v>0</v>
      </c>
      <c r="M50" s="23">
        <v>1</v>
      </c>
      <c r="N50" s="25">
        <v>0</v>
      </c>
      <c r="O50" s="4">
        <f t="shared" si="54"/>
        <v>0</v>
      </c>
      <c r="P50" s="23">
        <v>1</v>
      </c>
      <c r="Q50" s="25">
        <v>0</v>
      </c>
      <c r="R50" s="4">
        <f t="shared" si="55"/>
        <v>0</v>
      </c>
      <c r="S50" s="2">
        <f t="shared" si="56"/>
        <v>5</v>
      </c>
      <c r="T50" s="13">
        <f t="shared" si="57"/>
        <v>0</v>
      </c>
      <c r="U50" s="4">
        <f t="shared" si="58"/>
        <v>0</v>
      </c>
    </row>
    <row r="51" spans="1:21" x14ac:dyDescent="0.3">
      <c r="A51" s="5" t="s">
        <v>9</v>
      </c>
      <c r="B51" s="6"/>
      <c r="C51" s="6"/>
      <c r="D51" s="5">
        <f>SUM(D44:D50)</f>
        <v>7</v>
      </c>
      <c r="E51" s="6">
        <f>SUM(E44:E50)</f>
        <v>0</v>
      </c>
      <c r="F51" s="7">
        <f t="shared" si="51"/>
        <v>0</v>
      </c>
      <c r="G51" s="5">
        <f>SUM(G44:G50)</f>
        <v>7</v>
      </c>
      <c r="H51" s="6">
        <f>SUM(H44:H50)</f>
        <v>0</v>
      </c>
      <c r="I51" s="7">
        <f t="shared" si="52"/>
        <v>0</v>
      </c>
      <c r="J51" s="5">
        <f>SUM(J44:J50)</f>
        <v>7</v>
      </c>
      <c r="K51" s="6">
        <f>SUM(K44:K50)</f>
        <v>0</v>
      </c>
      <c r="L51" s="7">
        <f t="shared" si="53"/>
        <v>0</v>
      </c>
      <c r="M51" s="5">
        <f>SUM(M44:M50)</f>
        <v>7</v>
      </c>
      <c r="N51" s="6">
        <f>SUM(N44:N50)</f>
        <v>0</v>
      </c>
      <c r="O51" s="7">
        <f t="shared" si="54"/>
        <v>0</v>
      </c>
      <c r="P51" s="5">
        <f>SUM(P44:P50)</f>
        <v>7</v>
      </c>
      <c r="Q51" s="6">
        <f>SUM(Q44:Q50)</f>
        <v>0</v>
      </c>
      <c r="R51" s="7">
        <f t="shared" si="55"/>
        <v>0</v>
      </c>
      <c r="S51" s="5">
        <f t="shared" si="56"/>
        <v>35</v>
      </c>
      <c r="T51" s="6">
        <f t="shared" si="57"/>
        <v>0</v>
      </c>
      <c r="U51" s="7">
        <f t="shared" si="58"/>
        <v>0</v>
      </c>
    </row>
    <row r="52" spans="1:21" x14ac:dyDescent="0.3">
      <c r="A52" s="11" t="s">
        <v>1</v>
      </c>
      <c r="B52" s="9"/>
      <c r="C52" s="9"/>
      <c r="D52" s="8"/>
      <c r="E52" s="9"/>
      <c r="F52" s="10"/>
      <c r="G52" s="8"/>
      <c r="H52" s="9"/>
      <c r="I52" s="10"/>
      <c r="J52" s="8"/>
      <c r="K52" s="9"/>
      <c r="L52" s="10"/>
      <c r="M52" s="8"/>
      <c r="N52" s="9"/>
      <c r="O52" s="10"/>
      <c r="P52" s="8"/>
      <c r="Q52" s="9"/>
      <c r="R52" s="10"/>
      <c r="S52" s="8"/>
      <c r="T52" s="9"/>
      <c r="U52" s="10"/>
    </row>
    <row r="53" spans="1:21" x14ac:dyDescent="0.3">
      <c r="A53" s="2"/>
      <c r="B53" s="3" t="s">
        <v>12</v>
      </c>
      <c r="C53" s="3"/>
      <c r="D53" s="23">
        <v>1</v>
      </c>
      <c r="E53" s="24">
        <v>0</v>
      </c>
      <c r="F53" s="4">
        <f>E53/D53</f>
        <v>0</v>
      </c>
      <c r="G53" s="23">
        <v>1</v>
      </c>
      <c r="H53" s="24">
        <v>0</v>
      </c>
      <c r="I53" s="4">
        <f>H53/G53</f>
        <v>0</v>
      </c>
      <c r="J53" s="23">
        <v>1</v>
      </c>
      <c r="K53" s="24">
        <v>0</v>
      </c>
      <c r="L53" s="4">
        <f>K53/J53</f>
        <v>0</v>
      </c>
      <c r="M53" s="23">
        <v>1</v>
      </c>
      <c r="N53" s="24">
        <v>0</v>
      </c>
      <c r="O53" s="4">
        <f>N53/M53</f>
        <v>0</v>
      </c>
      <c r="P53" s="23">
        <v>1</v>
      </c>
      <c r="Q53" s="24">
        <v>0</v>
      </c>
      <c r="R53" s="4">
        <f>Q53/P53</f>
        <v>0</v>
      </c>
      <c r="S53" s="2">
        <f>D53+G53+J53+M53+P53</f>
        <v>5</v>
      </c>
      <c r="T53" s="3">
        <f>E53+H53+K53+N53+Q53</f>
        <v>0</v>
      </c>
      <c r="U53" s="4">
        <f>T53/S53</f>
        <v>0</v>
      </c>
    </row>
    <row r="54" spans="1:21" x14ac:dyDescent="0.3">
      <c r="A54" s="2"/>
      <c r="B54" s="3" t="s">
        <v>13</v>
      </c>
      <c r="C54" s="3"/>
      <c r="D54" s="23">
        <v>1</v>
      </c>
      <c r="E54" s="24">
        <v>0</v>
      </c>
      <c r="F54" s="4">
        <f t="shared" ref="F54:F60" si="67">E54/D54</f>
        <v>0</v>
      </c>
      <c r="G54" s="23">
        <v>1</v>
      </c>
      <c r="H54" s="24">
        <v>0</v>
      </c>
      <c r="I54" s="4">
        <f t="shared" ref="I54:I60" si="68">H54/G54</f>
        <v>0</v>
      </c>
      <c r="J54" s="23">
        <v>1</v>
      </c>
      <c r="K54" s="24">
        <v>0</v>
      </c>
      <c r="L54" s="4">
        <f t="shared" ref="L54:L60" si="69">K54/J54</f>
        <v>0</v>
      </c>
      <c r="M54" s="23">
        <v>1</v>
      </c>
      <c r="N54" s="24">
        <v>0</v>
      </c>
      <c r="O54" s="4">
        <f t="shared" ref="O54:O60" si="70">N54/M54</f>
        <v>0</v>
      </c>
      <c r="P54" s="23">
        <v>1</v>
      </c>
      <c r="Q54" s="24">
        <v>0</v>
      </c>
      <c r="R54" s="4">
        <f t="shared" ref="R54:R60" si="71">Q54/P54</f>
        <v>0</v>
      </c>
      <c r="S54" s="2">
        <f t="shared" ref="S54:S60" si="72">D54+G54+J54+M54+P54</f>
        <v>5</v>
      </c>
      <c r="T54" s="3">
        <f t="shared" ref="T54:T60" si="73">E54+H54+K54+N54+Q54</f>
        <v>0</v>
      </c>
      <c r="U54" s="4">
        <f t="shared" ref="U54:U60" si="74">T54/S54</f>
        <v>0</v>
      </c>
    </row>
    <row r="55" spans="1:21" x14ac:dyDescent="0.3">
      <c r="A55" s="2"/>
      <c r="B55" s="3" t="s">
        <v>14</v>
      </c>
      <c r="C55" s="3"/>
      <c r="D55" s="23">
        <v>1</v>
      </c>
      <c r="E55" s="24">
        <v>0</v>
      </c>
      <c r="F55" s="4">
        <f t="shared" si="67"/>
        <v>0</v>
      </c>
      <c r="G55" s="23">
        <v>1</v>
      </c>
      <c r="H55" s="24">
        <v>0</v>
      </c>
      <c r="I55" s="4">
        <f t="shared" si="68"/>
        <v>0</v>
      </c>
      <c r="J55" s="23">
        <v>1</v>
      </c>
      <c r="K55" s="24">
        <v>0</v>
      </c>
      <c r="L55" s="4">
        <f t="shared" si="69"/>
        <v>0</v>
      </c>
      <c r="M55" s="23">
        <v>1</v>
      </c>
      <c r="N55" s="24">
        <v>0</v>
      </c>
      <c r="O55" s="4">
        <f t="shared" si="70"/>
        <v>0</v>
      </c>
      <c r="P55" s="23">
        <v>1</v>
      </c>
      <c r="Q55" s="24">
        <v>0</v>
      </c>
      <c r="R55" s="4">
        <f t="shared" si="71"/>
        <v>0</v>
      </c>
      <c r="S55" s="2">
        <f t="shared" si="72"/>
        <v>5</v>
      </c>
      <c r="T55" s="3">
        <f t="shared" si="73"/>
        <v>0</v>
      </c>
      <c r="U55" s="4">
        <f t="shared" si="74"/>
        <v>0</v>
      </c>
    </row>
    <row r="56" spans="1:21" x14ac:dyDescent="0.3">
      <c r="A56" s="2"/>
      <c r="B56" s="13" t="s">
        <v>15</v>
      </c>
      <c r="C56" s="3"/>
      <c r="D56" s="23">
        <v>1</v>
      </c>
      <c r="E56" s="25">
        <v>0</v>
      </c>
      <c r="F56" s="4">
        <f t="shared" si="67"/>
        <v>0</v>
      </c>
      <c r="G56" s="23">
        <v>1</v>
      </c>
      <c r="H56" s="25">
        <v>0</v>
      </c>
      <c r="I56" s="4">
        <f t="shared" si="68"/>
        <v>0</v>
      </c>
      <c r="J56" s="23">
        <v>1</v>
      </c>
      <c r="K56" s="25">
        <v>0</v>
      </c>
      <c r="L56" s="4">
        <f t="shared" si="69"/>
        <v>0</v>
      </c>
      <c r="M56" s="23">
        <v>1</v>
      </c>
      <c r="N56" s="25">
        <v>0</v>
      </c>
      <c r="O56" s="4">
        <f t="shared" si="70"/>
        <v>0</v>
      </c>
      <c r="P56" s="23">
        <v>1</v>
      </c>
      <c r="Q56" s="25">
        <v>0</v>
      </c>
      <c r="R56" s="4">
        <f t="shared" si="71"/>
        <v>0</v>
      </c>
      <c r="S56" s="2">
        <f t="shared" si="72"/>
        <v>5</v>
      </c>
      <c r="T56" s="13">
        <f t="shared" si="73"/>
        <v>0</v>
      </c>
      <c r="U56" s="4">
        <f t="shared" si="74"/>
        <v>0</v>
      </c>
    </row>
    <row r="57" spans="1:21" x14ac:dyDescent="0.3">
      <c r="A57" s="2"/>
      <c r="B57" s="13" t="s">
        <v>16</v>
      </c>
      <c r="C57" s="3"/>
      <c r="D57" s="23">
        <v>1</v>
      </c>
      <c r="E57" s="25">
        <v>0</v>
      </c>
      <c r="F57" s="4">
        <f t="shared" ref="F57:F58" si="75">E57/D57</f>
        <v>0</v>
      </c>
      <c r="G57" s="23">
        <v>1</v>
      </c>
      <c r="H57" s="25">
        <v>0</v>
      </c>
      <c r="I57" s="4">
        <f t="shared" ref="I57:I58" si="76">H57/G57</f>
        <v>0</v>
      </c>
      <c r="J57" s="23">
        <v>1</v>
      </c>
      <c r="K57" s="25">
        <v>0</v>
      </c>
      <c r="L57" s="4">
        <f t="shared" ref="L57:L58" si="77">K57/J57</f>
        <v>0</v>
      </c>
      <c r="M57" s="23">
        <v>1</v>
      </c>
      <c r="N57" s="25">
        <v>0</v>
      </c>
      <c r="O57" s="4">
        <f t="shared" ref="O57:O58" si="78">N57/M57</f>
        <v>0</v>
      </c>
      <c r="P57" s="23">
        <v>1</v>
      </c>
      <c r="Q57" s="25">
        <v>0</v>
      </c>
      <c r="R57" s="4">
        <f t="shared" ref="R57:R58" si="79">Q57/P57</f>
        <v>0</v>
      </c>
      <c r="S57" s="2">
        <f t="shared" ref="S57:S58" si="80">D57+G57+J57+M57+P57</f>
        <v>5</v>
      </c>
      <c r="T57" s="13">
        <f t="shared" ref="T57:T58" si="81">E57+H57+K57+N57+Q57</f>
        <v>0</v>
      </c>
      <c r="U57" s="4">
        <f t="shared" ref="U57:U58" si="82">T57/S57</f>
        <v>0</v>
      </c>
    </row>
    <row r="58" spans="1:21" x14ac:dyDescent="0.3">
      <c r="A58" s="2"/>
      <c r="B58" s="13" t="s">
        <v>69</v>
      </c>
      <c r="C58" s="3"/>
      <c r="D58" s="23">
        <v>1</v>
      </c>
      <c r="E58" s="25">
        <v>0</v>
      </c>
      <c r="F58" s="4">
        <f t="shared" si="75"/>
        <v>0</v>
      </c>
      <c r="G58" s="23">
        <v>1</v>
      </c>
      <c r="H58" s="25">
        <v>0</v>
      </c>
      <c r="I58" s="4">
        <f t="shared" si="76"/>
        <v>0</v>
      </c>
      <c r="J58" s="23">
        <v>1</v>
      </c>
      <c r="K58" s="25">
        <v>0</v>
      </c>
      <c r="L58" s="4">
        <f t="shared" si="77"/>
        <v>0</v>
      </c>
      <c r="M58" s="23">
        <v>1</v>
      </c>
      <c r="N58" s="25">
        <v>0</v>
      </c>
      <c r="O58" s="4">
        <f t="shared" si="78"/>
        <v>0</v>
      </c>
      <c r="P58" s="23">
        <v>1</v>
      </c>
      <c r="Q58" s="25">
        <v>0</v>
      </c>
      <c r="R58" s="4">
        <f t="shared" si="79"/>
        <v>0</v>
      </c>
      <c r="S58" s="2">
        <f t="shared" si="80"/>
        <v>5</v>
      </c>
      <c r="T58" s="13">
        <f t="shared" si="81"/>
        <v>0</v>
      </c>
      <c r="U58" s="4">
        <f t="shared" si="82"/>
        <v>0</v>
      </c>
    </row>
    <row r="59" spans="1:21" x14ac:dyDescent="0.3">
      <c r="A59" s="2"/>
      <c r="B59" s="13" t="s">
        <v>70</v>
      </c>
      <c r="C59" s="3"/>
      <c r="D59" s="23">
        <v>1</v>
      </c>
      <c r="E59" s="25">
        <v>0</v>
      </c>
      <c r="F59" s="4">
        <f t="shared" si="67"/>
        <v>0</v>
      </c>
      <c r="G59" s="23">
        <v>1</v>
      </c>
      <c r="H59" s="25">
        <v>0</v>
      </c>
      <c r="I59" s="4">
        <f t="shared" si="68"/>
        <v>0</v>
      </c>
      <c r="J59" s="23">
        <v>1</v>
      </c>
      <c r="K59" s="25">
        <v>0</v>
      </c>
      <c r="L59" s="4">
        <f t="shared" si="69"/>
        <v>0</v>
      </c>
      <c r="M59" s="23">
        <v>1</v>
      </c>
      <c r="N59" s="25">
        <v>0</v>
      </c>
      <c r="O59" s="4">
        <f t="shared" si="70"/>
        <v>0</v>
      </c>
      <c r="P59" s="23">
        <v>1</v>
      </c>
      <c r="Q59" s="25">
        <v>0</v>
      </c>
      <c r="R59" s="4">
        <f t="shared" si="71"/>
        <v>0</v>
      </c>
      <c r="S59" s="2">
        <f t="shared" si="72"/>
        <v>5</v>
      </c>
      <c r="T59" s="13">
        <f t="shared" si="73"/>
        <v>0</v>
      </c>
      <c r="U59" s="4">
        <f t="shared" si="74"/>
        <v>0</v>
      </c>
    </row>
    <row r="60" spans="1:21" x14ac:dyDescent="0.3">
      <c r="A60" s="5" t="s">
        <v>9</v>
      </c>
      <c r="B60" s="6"/>
      <c r="C60" s="6"/>
      <c r="D60" s="5">
        <f>SUM(D53:D59)</f>
        <v>7</v>
      </c>
      <c r="E60" s="6">
        <f>SUM(E53:E59)</f>
        <v>0</v>
      </c>
      <c r="F60" s="7">
        <f t="shared" si="67"/>
        <v>0</v>
      </c>
      <c r="G60" s="5">
        <f>SUM(G53:G59)</f>
        <v>7</v>
      </c>
      <c r="H60" s="6">
        <f>SUM(H53:H59)</f>
        <v>0</v>
      </c>
      <c r="I60" s="7">
        <f t="shared" si="68"/>
        <v>0</v>
      </c>
      <c r="J60" s="5">
        <f>SUM(J53:J59)</f>
        <v>7</v>
      </c>
      <c r="K60" s="6">
        <f>SUM(K53:K59)</f>
        <v>0</v>
      </c>
      <c r="L60" s="7">
        <f t="shared" si="69"/>
        <v>0</v>
      </c>
      <c r="M60" s="5">
        <f>SUM(M53:M59)</f>
        <v>7</v>
      </c>
      <c r="N60" s="6">
        <f>SUM(N53:N59)</f>
        <v>0</v>
      </c>
      <c r="O60" s="7">
        <f t="shared" si="70"/>
        <v>0</v>
      </c>
      <c r="P60" s="5">
        <f>SUM(P53:P59)</f>
        <v>7</v>
      </c>
      <c r="Q60" s="6">
        <f>SUM(Q53:Q59)</f>
        <v>0</v>
      </c>
      <c r="R60" s="7">
        <f t="shared" si="71"/>
        <v>0</v>
      </c>
      <c r="S60" s="5">
        <f t="shared" si="72"/>
        <v>35</v>
      </c>
      <c r="T60" s="6">
        <f t="shared" si="73"/>
        <v>0</v>
      </c>
      <c r="U60" s="7">
        <f t="shared" si="74"/>
        <v>0</v>
      </c>
    </row>
    <row r="61" spans="1:21" ht="16.2" x14ac:dyDescent="0.3">
      <c r="A61" s="11" t="s">
        <v>24</v>
      </c>
      <c r="B61" s="9"/>
      <c r="C61" s="9"/>
      <c r="D61" s="8"/>
      <c r="E61" s="9"/>
      <c r="F61" s="10"/>
      <c r="G61" s="8"/>
      <c r="H61" s="9"/>
      <c r="I61" s="10"/>
      <c r="J61" s="8"/>
      <c r="K61" s="9"/>
      <c r="L61" s="10"/>
      <c r="M61" s="8"/>
      <c r="N61" s="9"/>
      <c r="O61" s="10"/>
      <c r="P61" s="8"/>
      <c r="Q61" s="9"/>
      <c r="R61" s="10"/>
      <c r="S61" s="8"/>
      <c r="T61" s="9"/>
      <c r="U61" s="10"/>
    </row>
    <row r="62" spans="1:21" x14ac:dyDescent="0.3">
      <c r="A62" s="2"/>
      <c r="B62" s="3" t="s">
        <v>12</v>
      </c>
      <c r="C62" s="3"/>
      <c r="D62" s="23">
        <v>1</v>
      </c>
      <c r="E62" s="24">
        <v>0</v>
      </c>
      <c r="F62" s="4">
        <f>E62/D62</f>
        <v>0</v>
      </c>
      <c r="G62" s="23">
        <v>1</v>
      </c>
      <c r="H62" s="24">
        <v>0</v>
      </c>
      <c r="I62" s="4">
        <f>H62/G62</f>
        <v>0</v>
      </c>
      <c r="J62" s="23">
        <v>1</v>
      </c>
      <c r="K62" s="24">
        <v>0</v>
      </c>
      <c r="L62" s="4">
        <f>K62/J62</f>
        <v>0</v>
      </c>
      <c r="M62" s="23">
        <v>1</v>
      </c>
      <c r="N62" s="24">
        <v>0</v>
      </c>
      <c r="O62" s="4">
        <f>N62/M62</f>
        <v>0</v>
      </c>
      <c r="P62" s="23">
        <v>1</v>
      </c>
      <c r="Q62" s="24">
        <v>0</v>
      </c>
      <c r="R62" s="4">
        <f>Q62/P62</f>
        <v>0</v>
      </c>
      <c r="S62" s="2">
        <f>D62+G62+J62+M62+P62</f>
        <v>5</v>
      </c>
      <c r="T62" s="3">
        <f>E62+H62+K62+N62+Q62</f>
        <v>0</v>
      </c>
      <c r="U62" s="4">
        <f>T62/S62</f>
        <v>0</v>
      </c>
    </row>
    <row r="63" spans="1:21" x14ac:dyDescent="0.3">
      <c r="A63" s="2"/>
      <c r="B63" s="3" t="s">
        <v>13</v>
      </c>
      <c r="C63" s="3"/>
      <c r="D63" s="23">
        <v>1</v>
      </c>
      <c r="E63" s="24">
        <v>0</v>
      </c>
      <c r="F63" s="4">
        <f t="shared" ref="F63:F69" si="83">E63/D63</f>
        <v>0</v>
      </c>
      <c r="G63" s="23">
        <v>1</v>
      </c>
      <c r="H63" s="24">
        <v>0</v>
      </c>
      <c r="I63" s="4">
        <f t="shared" ref="I63:I69" si="84">H63/G63</f>
        <v>0</v>
      </c>
      <c r="J63" s="23">
        <v>1</v>
      </c>
      <c r="K63" s="24">
        <v>0</v>
      </c>
      <c r="L63" s="4">
        <f t="shared" ref="L63:L69" si="85">K63/J63</f>
        <v>0</v>
      </c>
      <c r="M63" s="23">
        <v>1</v>
      </c>
      <c r="N63" s="24">
        <v>0</v>
      </c>
      <c r="O63" s="4">
        <f t="shared" ref="O63:O69" si="86">N63/M63</f>
        <v>0</v>
      </c>
      <c r="P63" s="23">
        <v>1</v>
      </c>
      <c r="Q63" s="24">
        <v>0</v>
      </c>
      <c r="R63" s="4">
        <f t="shared" ref="R63:R69" si="87">Q63/P63</f>
        <v>0</v>
      </c>
      <c r="S63" s="2">
        <f t="shared" ref="S63:S70" si="88">D63+G63+J63+M63+P63</f>
        <v>5</v>
      </c>
      <c r="T63" s="3">
        <f t="shared" ref="T63:T70" si="89">E63+H63+K63+N63+Q63</f>
        <v>0</v>
      </c>
      <c r="U63" s="4">
        <f t="shared" ref="U63:U70" si="90">T63/S63</f>
        <v>0</v>
      </c>
    </row>
    <row r="64" spans="1:21" x14ac:dyDescent="0.3">
      <c r="A64" s="2"/>
      <c r="B64" s="3" t="s">
        <v>14</v>
      </c>
      <c r="C64" s="3"/>
      <c r="D64" s="23">
        <v>1</v>
      </c>
      <c r="E64" s="24">
        <v>0</v>
      </c>
      <c r="F64" s="4">
        <f t="shared" si="83"/>
        <v>0</v>
      </c>
      <c r="G64" s="23">
        <v>1</v>
      </c>
      <c r="H64" s="24">
        <v>0</v>
      </c>
      <c r="I64" s="4">
        <f t="shared" si="84"/>
        <v>0</v>
      </c>
      <c r="J64" s="23">
        <v>1</v>
      </c>
      <c r="K64" s="24">
        <v>0</v>
      </c>
      <c r="L64" s="4">
        <f t="shared" si="85"/>
        <v>0</v>
      </c>
      <c r="M64" s="23">
        <v>1</v>
      </c>
      <c r="N64" s="24">
        <v>0</v>
      </c>
      <c r="O64" s="4">
        <f t="shared" si="86"/>
        <v>0</v>
      </c>
      <c r="P64" s="23">
        <v>1</v>
      </c>
      <c r="Q64" s="24">
        <v>0</v>
      </c>
      <c r="R64" s="4">
        <f t="shared" si="87"/>
        <v>0</v>
      </c>
      <c r="S64" s="2">
        <f t="shared" si="88"/>
        <v>5</v>
      </c>
      <c r="T64" s="3">
        <f t="shared" si="89"/>
        <v>0</v>
      </c>
      <c r="U64" s="4">
        <f t="shared" si="90"/>
        <v>0</v>
      </c>
    </row>
    <row r="65" spans="1:21" x14ac:dyDescent="0.3">
      <c r="A65" s="2"/>
      <c r="B65" s="13" t="s">
        <v>15</v>
      </c>
      <c r="C65" s="3"/>
      <c r="D65" s="23">
        <v>1</v>
      </c>
      <c r="E65" s="25">
        <v>0</v>
      </c>
      <c r="F65" s="4">
        <f t="shared" si="83"/>
        <v>0</v>
      </c>
      <c r="G65" s="23">
        <v>1</v>
      </c>
      <c r="H65" s="25">
        <v>0</v>
      </c>
      <c r="I65" s="4">
        <f t="shared" si="84"/>
        <v>0</v>
      </c>
      <c r="J65" s="23">
        <v>1</v>
      </c>
      <c r="K65" s="25">
        <v>0</v>
      </c>
      <c r="L65" s="4">
        <f t="shared" si="85"/>
        <v>0</v>
      </c>
      <c r="M65" s="23">
        <v>1</v>
      </c>
      <c r="N65" s="25">
        <v>0</v>
      </c>
      <c r="O65" s="4">
        <f t="shared" si="86"/>
        <v>0</v>
      </c>
      <c r="P65" s="23">
        <v>1</v>
      </c>
      <c r="Q65" s="25">
        <v>0</v>
      </c>
      <c r="R65" s="4">
        <f t="shared" si="87"/>
        <v>0</v>
      </c>
      <c r="S65" s="2">
        <f t="shared" si="88"/>
        <v>5</v>
      </c>
      <c r="T65" s="13">
        <f t="shared" si="89"/>
        <v>0</v>
      </c>
      <c r="U65" s="4">
        <f t="shared" si="90"/>
        <v>0</v>
      </c>
    </row>
    <row r="66" spans="1:21" x14ac:dyDescent="0.3">
      <c r="A66" s="2"/>
      <c r="B66" s="13" t="s">
        <v>16</v>
      </c>
      <c r="C66" s="3"/>
      <c r="D66" s="23">
        <v>1</v>
      </c>
      <c r="E66" s="25">
        <v>0</v>
      </c>
      <c r="F66" s="4">
        <f t="shared" ref="F66:F67" si="91">E66/D66</f>
        <v>0</v>
      </c>
      <c r="G66" s="23">
        <v>1</v>
      </c>
      <c r="H66" s="25">
        <v>0</v>
      </c>
      <c r="I66" s="4">
        <f t="shared" ref="I66:I67" si="92">H66/G66</f>
        <v>0</v>
      </c>
      <c r="J66" s="23">
        <v>1</v>
      </c>
      <c r="K66" s="25">
        <v>0</v>
      </c>
      <c r="L66" s="4">
        <f t="shared" ref="L66:L67" si="93">K66/J66</f>
        <v>0</v>
      </c>
      <c r="M66" s="23">
        <v>1</v>
      </c>
      <c r="N66" s="25">
        <v>0</v>
      </c>
      <c r="O66" s="4">
        <f t="shared" ref="O66:O67" si="94">N66/M66</f>
        <v>0</v>
      </c>
      <c r="P66" s="23">
        <v>1</v>
      </c>
      <c r="Q66" s="25">
        <v>0</v>
      </c>
      <c r="R66" s="4">
        <f t="shared" ref="R66:R67" si="95">Q66/P66</f>
        <v>0</v>
      </c>
      <c r="S66" s="2">
        <f t="shared" ref="S66:S67" si="96">D66+G66+J66+M66+P66</f>
        <v>5</v>
      </c>
      <c r="T66" s="13">
        <f t="shared" ref="T66:T67" si="97">E66+H66+K66+N66+Q66</f>
        <v>0</v>
      </c>
      <c r="U66" s="4">
        <f t="shared" ref="U66:U67" si="98">T66/S66</f>
        <v>0</v>
      </c>
    </row>
    <row r="67" spans="1:21" x14ac:dyDescent="0.3">
      <c r="A67" s="2"/>
      <c r="B67" s="13" t="s">
        <v>69</v>
      </c>
      <c r="C67" s="3"/>
      <c r="D67" s="23">
        <v>1</v>
      </c>
      <c r="E67" s="25">
        <v>0</v>
      </c>
      <c r="F67" s="4">
        <f t="shared" si="91"/>
        <v>0</v>
      </c>
      <c r="G67" s="23">
        <v>1</v>
      </c>
      <c r="H67" s="25">
        <v>0</v>
      </c>
      <c r="I67" s="4">
        <f t="shared" si="92"/>
        <v>0</v>
      </c>
      <c r="J67" s="23">
        <v>1</v>
      </c>
      <c r="K67" s="25">
        <v>0</v>
      </c>
      <c r="L67" s="4">
        <f t="shared" si="93"/>
        <v>0</v>
      </c>
      <c r="M67" s="23">
        <v>1</v>
      </c>
      <c r="N67" s="25">
        <v>0</v>
      </c>
      <c r="O67" s="4">
        <f t="shared" si="94"/>
        <v>0</v>
      </c>
      <c r="P67" s="23">
        <v>1</v>
      </c>
      <c r="Q67" s="25">
        <v>0</v>
      </c>
      <c r="R67" s="4">
        <f t="shared" si="95"/>
        <v>0</v>
      </c>
      <c r="S67" s="2">
        <f t="shared" si="96"/>
        <v>5</v>
      </c>
      <c r="T67" s="13">
        <f t="shared" si="97"/>
        <v>0</v>
      </c>
      <c r="U67" s="4">
        <f t="shared" si="98"/>
        <v>0</v>
      </c>
    </row>
    <row r="68" spans="1:21" x14ac:dyDescent="0.3">
      <c r="A68" s="2"/>
      <c r="B68" s="13" t="s">
        <v>70</v>
      </c>
      <c r="C68" s="3"/>
      <c r="D68" s="23">
        <v>1</v>
      </c>
      <c r="E68" s="25">
        <v>0</v>
      </c>
      <c r="F68" s="4">
        <f t="shared" si="83"/>
        <v>0</v>
      </c>
      <c r="G68" s="23">
        <v>1</v>
      </c>
      <c r="H68" s="25">
        <v>0</v>
      </c>
      <c r="I68" s="4">
        <f t="shared" si="84"/>
        <v>0</v>
      </c>
      <c r="J68" s="23">
        <v>1</v>
      </c>
      <c r="K68" s="25">
        <v>0</v>
      </c>
      <c r="L68" s="4">
        <f t="shared" si="85"/>
        <v>0</v>
      </c>
      <c r="M68" s="23">
        <v>1</v>
      </c>
      <c r="N68" s="25">
        <v>0</v>
      </c>
      <c r="O68" s="4">
        <f t="shared" si="86"/>
        <v>0</v>
      </c>
      <c r="P68" s="23">
        <v>1</v>
      </c>
      <c r="Q68" s="25">
        <v>0</v>
      </c>
      <c r="R68" s="4">
        <f t="shared" si="87"/>
        <v>0</v>
      </c>
      <c r="S68" s="2">
        <f t="shared" si="88"/>
        <v>5</v>
      </c>
      <c r="T68" s="13">
        <f t="shared" si="89"/>
        <v>0</v>
      </c>
      <c r="U68" s="4">
        <f t="shared" si="90"/>
        <v>0</v>
      </c>
    </row>
    <row r="69" spans="1:21" x14ac:dyDescent="0.3">
      <c r="A69" s="5" t="s">
        <v>9</v>
      </c>
      <c r="B69" s="6"/>
      <c r="C69" s="6"/>
      <c r="D69" s="5">
        <f>SUM(D62:D68)</f>
        <v>7</v>
      </c>
      <c r="E69" s="6">
        <f>SUM(E62:E68)</f>
        <v>0</v>
      </c>
      <c r="F69" s="7">
        <f t="shared" si="83"/>
        <v>0</v>
      </c>
      <c r="G69" s="5">
        <f>SUM(G62:G68)</f>
        <v>7</v>
      </c>
      <c r="H69" s="6">
        <f>SUM(H62:H68)</f>
        <v>0</v>
      </c>
      <c r="I69" s="7">
        <f t="shared" si="84"/>
        <v>0</v>
      </c>
      <c r="J69" s="5">
        <f>SUM(J62:J68)</f>
        <v>7</v>
      </c>
      <c r="K69" s="6">
        <f>SUM(K62:K68)</f>
        <v>0</v>
      </c>
      <c r="L69" s="7">
        <f t="shared" si="85"/>
        <v>0</v>
      </c>
      <c r="M69" s="5">
        <f>SUM(M62:M68)</f>
        <v>7</v>
      </c>
      <c r="N69" s="6">
        <f>SUM(N62:N68)</f>
        <v>0</v>
      </c>
      <c r="O69" s="7">
        <f t="shared" si="86"/>
        <v>0</v>
      </c>
      <c r="P69" s="5">
        <f>SUM(P62:P68)</f>
        <v>7</v>
      </c>
      <c r="Q69" s="6">
        <f>SUM(Q62:Q68)</f>
        <v>0</v>
      </c>
      <c r="R69" s="7">
        <f t="shared" si="87"/>
        <v>0</v>
      </c>
      <c r="S69" s="5">
        <f t="shared" si="88"/>
        <v>35</v>
      </c>
      <c r="T69" s="6">
        <f t="shared" si="89"/>
        <v>0</v>
      </c>
      <c r="U69" s="7">
        <f t="shared" si="90"/>
        <v>0</v>
      </c>
    </row>
    <row r="70" spans="1:21" x14ac:dyDescent="0.3">
      <c r="A70" s="14" t="s">
        <v>10</v>
      </c>
      <c r="B70" s="15"/>
      <c r="C70" s="15"/>
      <c r="D70" s="14">
        <f>D51+D60+D69</f>
        <v>21</v>
      </c>
      <c r="E70" s="15">
        <f>E51+E60+E69</f>
        <v>0</v>
      </c>
      <c r="F70" s="16">
        <f>E70/D70</f>
        <v>0</v>
      </c>
      <c r="G70" s="14">
        <f>G51+G60+G69</f>
        <v>21</v>
      </c>
      <c r="H70" s="15">
        <f>H51+H60+H69</f>
        <v>0</v>
      </c>
      <c r="I70" s="16">
        <f>H70/G70</f>
        <v>0</v>
      </c>
      <c r="J70" s="14">
        <f>J51+J60+J69</f>
        <v>21</v>
      </c>
      <c r="K70" s="15">
        <f>K51+K60+K69</f>
        <v>0</v>
      </c>
      <c r="L70" s="16">
        <f>K70/J70</f>
        <v>0</v>
      </c>
      <c r="M70" s="14">
        <f>M51+M60+M69</f>
        <v>21</v>
      </c>
      <c r="N70" s="15">
        <f>N51+N60+N69</f>
        <v>0</v>
      </c>
      <c r="O70" s="16">
        <f>N70/M70</f>
        <v>0</v>
      </c>
      <c r="P70" s="14">
        <f>P51+P60+P69</f>
        <v>21</v>
      </c>
      <c r="Q70" s="15">
        <f>Q51+Q60+Q69</f>
        <v>0</v>
      </c>
      <c r="R70" s="16">
        <f>Q70/P70</f>
        <v>0</v>
      </c>
      <c r="S70" s="14">
        <f t="shared" si="88"/>
        <v>105</v>
      </c>
      <c r="T70" s="15">
        <f t="shared" si="89"/>
        <v>0</v>
      </c>
      <c r="U70" s="16">
        <f t="shared" si="90"/>
        <v>0</v>
      </c>
    </row>
    <row r="72" spans="1:21" s="1" customFormat="1" ht="16.95" customHeight="1" x14ac:dyDescent="0.3">
      <c r="A72" s="52" t="s">
        <v>58</v>
      </c>
      <c r="B72" s="53"/>
      <c r="C72" s="54"/>
      <c r="D72" s="49" t="s">
        <v>4</v>
      </c>
      <c r="E72" s="50"/>
      <c r="F72" s="51"/>
      <c r="G72" s="46" t="s">
        <v>5</v>
      </c>
      <c r="H72" s="47"/>
      <c r="I72" s="48"/>
      <c r="J72" s="46" t="s">
        <v>6</v>
      </c>
      <c r="K72" s="47"/>
      <c r="L72" s="48"/>
      <c r="M72" s="46" t="s">
        <v>7</v>
      </c>
      <c r="N72" s="47"/>
      <c r="O72" s="48"/>
      <c r="P72" s="46" t="s">
        <v>45</v>
      </c>
      <c r="Q72" s="47"/>
      <c r="R72" s="48"/>
      <c r="S72" s="46" t="s">
        <v>11</v>
      </c>
      <c r="T72" s="47"/>
      <c r="U72" s="48"/>
    </row>
    <row r="73" spans="1:21" s="1" customFormat="1" ht="42" customHeight="1" x14ac:dyDescent="0.3">
      <c r="A73" s="55"/>
      <c r="B73" s="56"/>
      <c r="C73" s="57"/>
      <c r="D73" s="17" t="s">
        <v>17</v>
      </c>
      <c r="E73" s="18" t="s">
        <v>3</v>
      </c>
      <c r="F73" s="19" t="s">
        <v>8</v>
      </c>
      <c r="G73" s="17" t="s">
        <v>17</v>
      </c>
      <c r="H73" s="18" t="s">
        <v>3</v>
      </c>
      <c r="I73" s="19" t="s">
        <v>8</v>
      </c>
      <c r="J73" s="17" t="s">
        <v>17</v>
      </c>
      <c r="K73" s="18" t="s">
        <v>3</v>
      </c>
      <c r="L73" s="19" t="s">
        <v>8</v>
      </c>
      <c r="M73" s="17" t="s">
        <v>17</v>
      </c>
      <c r="N73" s="18" t="s">
        <v>3</v>
      </c>
      <c r="O73" s="19" t="s">
        <v>8</v>
      </c>
      <c r="P73" s="17" t="s">
        <v>17</v>
      </c>
      <c r="Q73" s="18" t="s">
        <v>3</v>
      </c>
      <c r="R73" s="19" t="s">
        <v>8</v>
      </c>
      <c r="S73" s="17" t="s">
        <v>2</v>
      </c>
      <c r="T73" s="18" t="s">
        <v>3</v>
      </c>
      <c r="U73" s="19" t="s">
        <v>8</v>
      </c>
    </row>
    <row r="74" spans="1:21" x14ac:dyDescent="0.3">
      <c r="A74" s="11" t="s">
        <v>0</v>
      </c>
      <c r="B74" s="9"/>
      <c r="C74" s="9"/>
      <c r="D74" s="8"/>
      <c r="E74" s="9"/>
      <c r="F74" s="10"/>
      <c r="G74" s="8"/>
      <c r="H74" s="9"/>
      <c r="I74" s="10"/>
      <c r="J74" s="8"/>
      <c r="K74" s="9"/>
      <c r="L74" s="10"/>
      <c r="M74" s="8"/>
      <c r="N74" s="9"/>
      <c r="O74" s="10"/>
      <c r="P74" s="8"/>
      <c r="Q74" s="9"/>
      <c r="R74" s="10"/>
      <c r="S74" s="8"/>
      <c r="T74" s="9"/>
      <c r="U74" s="10"/>
    </row>
    <row r="75" spans="1:21" x14ac:dyDescent="0.3">
      <c r="A75" s="12"/>
      <c r="B75" s="3" t="s">
        <v>12</v>
      </c>
      <c r="C75" s="3"/>
      <c r="D75" s="23">
        <v>1</v>
      </c>
      <c r="E75" s="24">
        <v>0</v>
      </c>
      <c r="F75" s="4">
        <f>E75/D75</f>
        <v>0</v>
      </c>
      <c r="G75" s="23">
        <v>1</v>
      </c>
      <c r="H75" s="24">
        <v>0</v>
      </c>
      <c r="I75" s="4">
        <f>H75/G75</f>
        <v>0</v>
      </c>
      <c r="J75" s="23">
        <v>1</v>
      </c>
      <c r="K75" s="24">
        <v>0</v>
      </c>
      <c r="L75" s="4">
        <f>K75/J75</f>
        <v>0</v>
      </c>
      <c r="M75" s="23">
        <v>1</v>
      </c>
      <c r="N75" s="24">
        <v>0</v>
      </c>
      <c r="O75" s="4">
        <f>N75/M75</f>
        <v>0</v>
      </c>
      <c r="P75" s="23">
        <v>1</v>
      </c>
      <c r="Q75" s="24">
        <v>0</v>
      </c>
      <c r="R75" s="4">
        <f>Q75/P75</f>
        <v>0</v>
      </c>
      <c r="S75" s="2">
        <f>D75+G75+J75+M75+P75</f>
        <v>5</v>
      </c>
      <c r="T75" s="3">
        <f>E75+H75+K75+N75+Q75</f>
        <v>0</v>
      </c>
      <c r="U75" s="4">
        <f>T75/S75</f>
        <v>0</v>
      </c>
    </row>
    <row r="76" spans="1:21" x14ac:dyDescent="0.3">
      <c r="A76" s="12"/>
      <c r="B76" s="3" t="s">
        <v>13</v>
      </c>
      <c r="C76" s="3"/>
      <c r="D76" s="23">
        <v>1</v>
      </c>
      <c r="E76" s="24">
        <v>0</v>
      </c>
      <c r="F76" s="4">
        <f t="shared" ref="F76:F82" si="99">E76/D76</f>
        <v>0</v>
      </c>
      <c r="G76" s="23">
        <v>1</v>
      </c>
      <c r="H76" s="24">
        <v>0</v>
      </c>
      <c r="I76" s="4">
        <f t="shared" ref="I76:I82" si="100">H76/G76</f>
        <v>0</v>
      </c>
      <c r="J76" s="23">
        <v>1</v>
      </c>
      <c r="K76" s="24">
        <v>0</v>
      </c>
      <c r="L76" s="4">
        <f t="shared" ref="L76:L82" si="101">K76/J76</f>
        <v>0</v>
      </c>
      <c r="M76" s="23">
        <v>1</v>
      </c>
      <c r="N76" s="24">
        <v>0</v>
      </c>
      <c r="O76" s="4">
        <f t="shared" ref="O76:O82" si="102">N76/M76</f>
        <v>0</v>
      </c>
      <c r="P76" s="23">
        <v>1</v>
      </c>
      <c r="Q76" s="24">
        <v>0</v>
      </c>
      <c r="R76" s="4">
        <f t="shared" ref="R76:R82" si="103">Q76/P76</f>
        <v>0</v>
      </c>
      <c r="S76" s="2">
        <f t="shared" ref="S76:S82" si="104">D76+G76+J76+M76+P76</f>
        <v>5</v>
      </c>
      <c r="T76" s="3">
        <f t="shared" ref="T76:T82" si="105">E76+H76+K76+N76+Q76</f>
        <v>0</v>
      </c>
      <c r="U76" s="4">
        <f t="shared" ref="U76:U82" si="106">T76/S76</f>
        <v>0</v>
      </c>
    </row>
    <row r="77" spans="1:21" x14ac:dyDescent="0.3">
      <c r="A77" s="12"/>
      <c r="B77" s="3" t="s">
        <v>14</v>
      </c>
      <c r="C77" s="3"/>
      <c r="D77" s="23">
        <v>1</v>
      </c>
      <c r="E77" s="24">
        <v>0</v>
      </c>
      <c r="F77" s="4">
        <f t="shared" si="99"/>
        <v>0</v>
      </c>
      <c r="G77" s="23">
        <v>1</v>
      </c>
      <c r="H77" s="24">
        <v>0</v>
      </c>
      <c r="I77" s="4">
        <f t="shared" si="100"/>
        <v>0</v>
      </c>
      <c r="J77" s="23">
        <v>1</v>
      </c>
      <c r="K77" s="24">
        <v>0</v>
      </c>
      <c r="L77" s="4">
        <f t="shared" si="101"/>
        <v>0</v>
      </c>
      <c r="M77" s="23">
        <v>1</v>
      </c>
      <c r="N77" s="24">
        <v>0</v>
      </c>
      <c r="O77" s="4">
        <f t="shared" si="102"/>
        <v>0</v>
      </c>
      <c r="P77" s="23">
        <v>1</v>
      </c>
      <c r="Q77" s="24">
        <v>0</v>
      </c>
      <c r="R77" s="4">
        <f t="shared" si="103"/>
        <v>0</v>
      </c>
      <c r="S77" s="2">
        <f t="shared" si="104"/>
        <v>5</v>
      </c>
      <c r="T77" s="3">
        <f t="shared" si="105"/>
        <v>0</v>
      </c>
      <c r="U77" s="4">
        <f t="shared" si="106"/>
        <v>0</v>
      </c>
    </row>
    <row r="78" spans="1:21" x14ac:dyDescent="0.3">
      <c r="A78" s="12"/>
      <c r="B78" s="13" t="s">
        <v>15</v>
      </c>
      <c r="C78" s="3"/>
      <c r="D78" s="23">
        <v>1</v>
      </c>
      <c r="E78" s="25">
        <v>0</v>
      </c>
      <c r="F78" s="4">
        <f t="shared" si="99"/>
        <v>0</v>
      </c>
      <c r="G78" s="23">
        <v>1</v>
      </c>
      <c r="H78" s="25">
        <v>0</v>
      </c>
      <c r="I78" s="4">
        <f t="shared" si="100"/>
        <v>0</v>
      </c>
      <c r="J78" s="23">
        <v>1</v>
      </c>
      <c r="K78" s="25">
        <v>0</v>
      </c>
      <c r="L78" s="4">
        <f t="shared" si="101"/>
        <v>0</v>
      </c>
      <c r="M78" s="23">
        <v>1</v>
      </c>
      <c r="N78" s="25">
        <v>0</v>
      </c>
      <c r="O78" s="4">
        <f t="shared" si="102"/>
        <v>0</v>
      </c>
      <c r="P78" s="23">
        <v>1</v>
      </c>
      <c r="Q78" s="25">
        <v>0</v>
      </c>
      <c r="R78" s="4">
        <f t="shared" si="103"/>
        <v>0</v>
      </c>
      <c r="S78" s="2">
        <f t="shared" si="104"/>
        <v>5</v>
      </c>
      <c r="T78" s="13">
        <f t="shared" si="105"/>
        <v>0</v>
      </c>
      <c r="U78" s="4">
        <f t="shared" si="106"/>
        <v>0</v>
      </c>
    </row>
    <row r="79" spans="1:21" x14ac:dyDescent="0.3">
      <c r="A79" s="12"/>
      <c r="B79" s="13" t="s">
        <v>16</v>
      </c>
      <c r="C79" s="3"/>
      <c r="D79" s="23">
        <v>1</v>
      </c>
      <c r="E79" s="25">
        <v>0</v>
      </c>
      <c r="F79" s="4">
        <f t="shared" ref="F79:F80" si="107">E79/D79</f>
        <v>0</v>
      </c>
      <c r="G79" s="23">
        <v>1</v>
      </c>
      <c r="H79" s="25">
        <v>0</v>
      </c>
      <c r="I79" s="4">
        <f t="shared" ref="I79:I80" si="108">H79/G79</f>
        <v>0</v>
      </c>
      <c r="J79" s="23">
        <v>1</v>
      </c>
      <c r="K79" s="25">
        <v>0</v>
      </c>
      <c r="L79" s="4">
        <f t="shared" ref="L79:L80" si="109">K79/J79</f>
        <v>0</v>
      </c>
      <c r="M79" s="23">
        <v>1</v>
      </c>
      <c r="N79" s="25">
        <v>0</v>
      </c>
      <c r="O79" s="4">
        <f t="shared" ref="O79:O80" si="110">N79/M79</f>
        <v>0</v>
      </c>
      <c r="P79" s="23">
        <v>1</v>
      </c>
      <c r="Q79" s="25">
        <v>0</v>
      </c>
      <c r="R79" s="4">
        <f t="shared" ref="R79:R80" si="111">Q79/P79</f>
        <v>0</v>
      </c>
      <c r="S79" s="2">
        <f t="shared" ref="S79:S80" si="112">D79+G79+J79+M79+P79</f>
        <v>5</v>
      </c>
      <c r="T79" s="13">
        <f t="shared" ref="T79:T80" si="113">E79+H79+K79+N79+Q79</f>
        <v>0</v>
      </c>
      <c r="U79" s="4">
        <f t="shared" ref="U79:U80" si="114">T79/S79</f>
        <v>0</v>
      </c>
    </row>
    <row r="80" spans="1:21" x14ac:dyDescent="0.3">
      <c r="A80" s="12"/>
      <c r="B80" s="13" t="s">
        <v>69</v>
      </c>
      <c r="C80" s="3"/>
      <c r="D80" s="23">
        <v>1</v>
      </c>
      <c r="E80" s="25">
        <v>0</v>
      </c>
      <c r="F80" s="4">
        <f t="shared" si="107"/>
        <v>0</v>
      </c>
      <c r="G80" s="23">
        <v>1</v>
      </c>
      <c r="H80" s="25">
        <v>0</v>
      </c>
      <c r="I80" s="4">
        <f t="shared" si="108"/>
        <v>0</v>
      </c>
      <c r="J80" s="23">
        <v>1</v>
      </c>
      <c r="K80" s="25">
        <v>0</v>
      </c>
      <c r="L80" s="4">
        <f t="shared" si="109"/>
        <v>0</v>
      </c>
      <c r="M80" s="23">
        <v>1</v>
      </c>
      <c r="N80" s="25">
        <v>0</v>
      </c>
      <c r="O80" s="4">
        <f t="shared" si="110"/>
        <v>0</v>
      </c>
      <c r="P80" s="23">
        <v>1</v>
      </c>
      <c r="Q80" s="25">
        <v>0</v>
      </c>
      <c r="R80" s="4">
        <f t="shared" si="111"/>
        <v>0</v>
      </c>
      <c r="S80" s="2">
        <f t="shared" si="112"/>
        <v>5</v>
      </c>
      <c r="T80" s="13">
        <f t="shared" si="113"/>
        <v>0</v>
      </c>
      <c r="U80" s="4">
        <f t="shared" si="114"/>
        <v>0</v>
      </c>
    </row>
    <row r="81" spans="1:21" x14ac:dyDescent="0.3">
      <c r="A81" s="12"/>
      <c r="B81" s="13" t="s">
        <v>70</v>
      </c>
      <c r="C81" s="3"/>
      <c r="D81" s="23">
        <v>1</v>
      </c>
      <c r="E81" s="25">
        <v>0</v>
      </c>
      <c r="F81" s="4">
        <f t="shared" si="99"/>
        <v>0</v>
      </c>
      <c r="G81" s="23">
        <v>1</v>
      </c>
      <c r="H81" s="25">
        <v>0</v>
      </c>
      <c r="I81" s="4">
        <f t="shared" si="100"/>
        <v>0</v>
      </c>
      <c r="J81" s="23">
        <v>1</v>
      </c>
      <c r="K81" s="25">
        <v>0</v>
      </c>
      <c r="L81" s="4">
        <f t="shared" si="101"/>
        <v>0</v>
      </c>
      <c r="M81" s="23">
        <v>1</v>
      </c>
      <c r="N81" s="25">
        <v>0</v>
      </c>
      <c r="O81" s="4">
        <f t="shared" si="102"/>
        <v>0</v>
      </c>
      <c r="P81" s="23">
        <v>1</v>
      </c>
      <c r="Q81" s="25">
        <v>0</v>
      </c>
      <c r="R81" s="4">
        <f t="shared" si="103"/>
        <v>0</v>
      </c>
      <c r="S81" s="2">
        <f t="shared" si="104"/>
        <v>5</v>
      </c>
      <c r="T81" s="13">
        <f t="shared" si="105"/>
        <v>0</v>
      </c>
      <c r="U81" s="4">
        <f t="shared" si="106"/>
        <v>0</v>
      </c>
    </row>
    <row r="82" spans="1:21" x14ac:dyDescent="0.3">
      <c r="A82" s="5" t="s">
        <v>9</v>
      </c>
      <c r="B82" s="6"/>
      <c r="C82" s="6"/>
      <c r="D82" s="5">
        <f>SUM(D75:D81)</f>
        <v>7</v>
      </c>
      <c r="E82" s="6">
        <f>SUM(E75:E81)</f>
        <v>0</v>
      </c>
      <c r="F82" s="7">
        <f t="shared" si="99"/>
        <v>0</v>
      </c>
      <c r="G82" s="5">
        <f>SUM(G75:G81)</f>
        <v>7</v>
      </c>
      <c r="H82" s="6">
        <f>SUM(H75:H81)</f>
        <v>0</v>
      </c>
      <c r="I82" s="7">
        <f t="shared" si="100"/>
        <v>0</v>
      </c>
      <c r="J82" s="5">
        <f>SUM(J75:J81)</f>
        <v>7</v>
      </c>
      <c r="K82" s="6">
        <f>SUM(K75:K81)</f>
        <v>0</v>
      </c>
      <c r="L82" s="7">
        <f t="shared" si="101"/>
        <v>0</v>
      </c>
      <c r="M82" s="5">
        <f>SUM(M75:M81)</f>
        <v>7</v>
      </c>
      <c r="N82" s="6">
        <f>SUM(N75:N81)</f>
        <v>0</v>
      </c>
      <c r="O82" s="7">
        <f t="shared" si="102"/>
        <v>0</v>
      </c>
      <c r="P82" s="5">
        <f>SUM(P75:P81)</f>
        <v>7</v>
      </c>
      <c r="Q82" s="6">
        <f>SUM(Q75:Q81)</f>
        <v>0</v>
      </c>
      <c r="R82" s="7">
        <f t="shared" si="103"/>
        <v>0</v>
      </c>
      <c r="S82" s="5">
        <f t="shared" si="104"/>
        <v>35</v>
      </c>
      <c r="T82" s="6">
        <f t="shared" si="105"/>
        <v>0</v>
      </c>
      <c r="U82" s="7">
        <f t="shared" si="106"/>
        <v>0</v>
      </c>
    </row>
    <row r="83" spans="1:21" x14ac:dyDescent="0.3">
      <c r="A83" s="11" t="s">
        <v>1</v>
      </c>
      <c r="B83" s="9"/>
      <c r="C83" s="9"/>
      <c r="D83" s="8"/>
      <c r="E83" s="9"/>
      <c r="F83" s="10"/>
      <c r="G83" s="8"/>
      <c r="H83" s="9"/>
      <c r="I83" s="10"/>
      <c r="J83" s="8"/>
      <c r="K83" s="9"/>
      <c r="L83" s="10"/>
      <c r="M83" s="8"/>
      <c r="N83" s="9"/>
      <c r="O83" s="10"/>
      <c r="P83" s="8"/>
      <c r="Q83" s="9"/>
      <c r="R83" s="10"/>
      <c r="S83" s="8"/>
      <c r="T83" s="9"/>
      <c r="U83" s="10"/>
    </row>
    <row r="84" spans="1:21" x14ac:dyDescent="0.3">
      <c r="A84" s="2"/>
      <c r="B84" s="3" t="s">
        <v>12</v>
      </c>
      <c r="C84" s="3"/>
      <c r="D84" s="23">
        <v>1</v>
      </c>
      <c r="E84" s="24">
        <v>0</v>
      </c>
      <c r="F84" s="4">
        <f>E84/D84</f>
        <v>0</v>
      </c>
      <c r="G84" s="23">
        <v>1</v>
      </c>
      <c r="H84" s="24">
        <v>0</v>
      </c>
      <c r="I84" s="4">
        <f>H84/G84</f>
        <v>0</v>
      </c>
      <c r="J84" s="23">
        <v>1</v>
      </c>
      <c r="K84" s="24">
        <v>0</v>
      </c>
      <c r="L84" s="4">
        <f>K84/J84</f>
        <v>0</v>
      </c>
      <c r="M84" s="23">
        <v>1</v>
      </c>
      <c r="N84" s="24">
        <v>0</v>
      </c>
      <c r="O84" s="4">
        <f>N84/M84</f>
        <v>0</v>
      </c>
      <c r="P84" s="23">
        <v>1</v>
      </c>
      <c r="Q84" s="24">
        <v>0</v>
      </c>
      <c r="R84" s="4">
        <f>Q84/P84</f>
        <v>0</v>
      </c>
      <c r="S84" s="2">
        <f>D84+G84+J84+M84+P84</f>
        <v>5</v>
      </c>
      <c r="T84" s="3">
        <f>E84+H84+K84+N84+Q84</f>
        <v>0</v>
      </c>
      <c r="U84" s="4">
        <f>T84/S84</f>
        <v>0</v>
      </c>
    </row>
    <row r="85" spans="1:21" x14ac:dyDescent="0.3">
      <c r="A85" s="2"/>
      <c r="B85" s="3" t="s">
        <v>13</v>
      </c>
      <c r="C85" s="3"/>
      <c r="D85" s="23">
        <v>1</v>
      </c>
      <c r="E85" s="24">
        <v>0</v>
      </c>
      <c r="F85" s="4">
        <f t="shared" ref="F85:F91" si="115">E85/D85</f>
        <v>0</v>
      </c>
      <c r="G85" s="23">
        <v>1</v>
      </c>
      <c r="H85" s="24">
        <v>0</v>
      </c>
      <c r="I85" s="4">
        <f t="shared" ref="I85:I91" si="116">H85/G85</f>
        <v>0</v>
      </c>
      <c r="J85" s="23">
        <v>1</v>
      </c>
      <c r="K85" s="24">
        <v>0</v>
      </c>
      <c r="L85" s="4">
        <f t="shared" ref="L85:L91" si="117">K85/J85</f>
        <v>0</v>
      </c>
      <c r="M85" s="23">
        <v>1</v>
      </c>
      <c r="N85" s="24">
        <v>0</v>
      </c>
      <c r="O85" s="4">
        <f t="shared" ref="O85:O91" si="118">N85/M85</f>
        <v>0</v>
      </c>
      <c r="P85" s="23">
        <v>1</v>
      </c>
      <c r="Q85" s="24">
        <v>0</v>
      </c>
      <c r="R85" s="4">
        <f t="shared" ref="R85:R91" si="119">Q85/P85</f>
        <v>0</v>
      </c>
      <c r="S85" s="2">
        <f t="shared" ref="S85:S91" si="120">D85+G85+J85+M85+P85</f>
        <v>5</v>
      </c>
      <c r="T85" s="3">
        <f t="shared" ref="T85:T91" si="121">E85+H85+K85+N85+Q85</f>
        <v>0</v>
      </c>
      <c r="U85" s="4">
        <f t="shared" ref="U85:U91" si="122">T85/S85</f>
        <v>0</v>
      </c>
    </row>
    <row r="86" spans="1:21" x14ac:dyDescent="0.3">
      <c r="A86" s="2"/>
      <c r="B86" s="3" t="s">
        <v>14</v>
      </c>
      <c r="C86" s="3"/>
      <c r="D86" s="23">
        <v>1</v>
      </c>
      <c r="E86" s="24">
        <v>0</v>
      </c>
      <c r="F86" s="4">
        <f t="shared" si="115"/>
        <v>0</v>
      </c>
      <c r="G86" s="23">
        <v>1</v>
      </c>
      <c r="H86" s="24">
        <v>0</v>
      </c>
      <c r="I86" s="4">
        <f t="shared" si="116"/>
        <v>0</v>
      </c>
      <c r="J86" s="23">
        <v>1</v>
      </c>
      <c r="K86" s="24">
        <v>0</v>
      </c>
      <c r="L86" s="4">
        <f t="shared" si="117"/>
        <v>0</v>
      </c>
      <c r="M86" s="23">
        <v>1</v>
      </c>
      <c r="N86" s="24">
        <v>0</v>
      </c>
      <c r="O86" s="4">
        <f t="shared" si="118"/>
        <v>0</v>
      </c>
      <c r="P86" s="23">
        <v>1</v>
      </c>
      <c r="Q86" s="24">
        <v>0</v>
      </c>
      <c r="R86" s="4">
        <f t="shared" si="119"/>
        <v>0</v>
      </c>
      <c r="S86" s="2">
        <f t="shared" si="120"/>
        <v>5</v>
      </c>
      <c r="T86" s="3">
        <f t="shared" si="121"/>
        <v>0</v>
      </c>
      <c r="U86" s="4">
        <f t="shared" si="122"/>
        <v>0</v>
      </c>
    </row>
    <row r="87" spans="1:21" x14ac:dyDescent="0.3">
      <c r="A87" s="2"/>
      <c r="B87" s="13" t="s">
        <v>15</v>
      </c>
      <c r="C87" s="3"/>
      <c r="D87" s="23">
        <v>1</v>
      </c>
      <c r="E87" s="25">
        <v>0</v>
      </c>
      <c r="F87" s="4">
        <f t="shared" si="115"/>
        <v>0</v>
      </c>
      <c r="G87" s="23">
        <v>1</v>
      </c>
      <c r="H87" s="25">
        <v>0</v>
      </c>
      <c r="I87" s="4">
        <f t="shared" si="116"/>
        <v>0</v>
      </c>
      <c r="J87" s="23">
        <v>1</v>
      </c>
      <c r="K87" s="25">
        <v>0</v>
      </c>
      <c r="L87" s="4">
        <f t="shared" si="117"/>
        <v>0</v>
      </c>
      <c r="M87" s="23">
        <v>1</v>
      </c>
      <c r="N87" s="25">
        <v>0</v>
      </c>
      <c r="O87" s="4">
        <f t="shared" si="118"/>
        <v>0</v>
      </c>
      <c r="P87" s="23">
        <v>1</v>
      </c>
      <c r="Q87" s="25">
        <v>0</v>
      </c>
      <c r="R87" s="4">
        <f t="shared" si="119"/>
        <v>0</v>
      </c>
      <c r="S87" s="2">
        <f t="shared" si="120"/>
        <v>5</v>
      </c>
      <c r="T87" s="13">
        <f t="shared" si="121"/>
        <v>0</v>
      </c>
      <c r="U87" s="4">
        <f t="shared" si="122"/>
        <v>0</v>
      </c>
    </row>
    <row r="88" spans="1:21" x14ac:dyDescent="0.3">
      <c r="A88" s="2"/>
      <c r="B88" s="13" t="s">
        <v>16</v>
      </c>
      <c r="C88" s="3"/>
      <c r="D88" s="23">
        <v>1</v>
      </c>
      <c r="E88" s="25">
        <v>0</v>
      </c>
      <c r="F88" s="4">
        <f t="shared" ref="F88:F89" si="123">E88/D88</f>
        <v>0</v>
      </c>
      <c r="G88" s="23">
        <v>1</v>
      </c>
      <c r="H88" s="25">
        <v>0</v>
      </c>
      <c r="I88" s="4">
        <f t="shared" ref="I88:I89" si="124">H88/G88</f>
        <v>0</v>
      </c>
      <c r="J88" s="23">
        <v>1</v>
      </c>
      <c r="K88" s="25">
        <v>0</v>
      </c>
      <c r="L88" s="4">
        <f t="shared" ref="L88:L89" si="125">K88/J88</f>
        <v>0</v>
      </c>
      <c r="M88" s="23">
        <v>1</v>
      </c>
      <c r="N88" s="25">
        <v>0</v>
      </c>
      <c r="O88" s="4">
        <f t="shared" ref="O88:O89" si="126">N88/M88</f>
        <v>0</v>
      </c>
      <c r="P88" s="23">
        <v>1</v>
      </c>
      <c r="Q88" s="25">
        <v>0</v>
      </c>
      <c r="R88" s="4">
        <f t="shared" ref="R88:R89" si="127">Q88/P88</f>
        <v>0</v>
      </c>
      <c r="S88" s="2">
        <f t="shared" ref="S88:S89" si="128">D88+G88+J88+M88+P88</f>
        <v>5</v>
      </c>
      <c r="T88" s="13">
        <f t="shared" ref="T88:T89" si="129">E88+H88+K88+N88+Q88</f>
        <v>0</v>
      </c>
      <c r="U88" s="4">
        <f t="shared" ref="U88:U89" si="130">T88/S88</f>
        <v>0</v>
      </c>
    </row>
    <row r="89" spans="1:21" x14ac:dyDescent="0.3">
      <c r="A89" s="2"/>
      <c r="B89" s="13" t="s">
        <v>69</v>
      </c>
      <c r="C89" s="3"/>
      <c r="D89" s="23">
        <v>1</v>
      </c>
      <c r="E89" s="25">
        <v>0</v>
      </c>
      <c r="F89" s="4">
        <f t="shared" si="123"/>
        <v>0</v>
      </c>
      <c r="G89" s="23">
        <v>1</v>
      </c>
      <c r="H89" s="25">
        <v>0</v>
      </c>
      <c r="I89" s="4">
        <f t="shared" si="124"/>
        <v>0</v>
      </c>
      <c r="J89" s="23">
        <v>1</v>
      </c>
      <c r="K89" s="25">
        <v>0</v>
      </c>
      <c r="L89" s="4">
        <f t="shared" si="125"/>
        <v>0</v>
      </c>
      <c r="M89" s="23">
        <v>1</v>
      </c>
      <c r="N89" s="25">
        <v>0</v>
      </c>
      <c r="O89" s="4">
        <f t="shared" si="126"/>
        <v>0</v>
      </c>
      <c r="P89" s="23">
        <v>1</v>
      </c>
      <c r="Q89" s="25">
        <v>0</v>
      </c>
      <c r="R89" s="4">
        <f t="shared" si="127"/>
        <v>0</v>
      </c>
      <c r="S89" s="2">
        <f t="shared" si="128"/>
        <v>5</v>
      </c>
      <c r="T89" s="13">
        <f t="shared" si="129"/>
        <v>0</v>
      </c>
      <c r="U89" s="4">
        <f t="shared" si="130"/>
        <v>0</v>
      </c>
    </row>
    <row r="90" spans="1:21" x14ac:dyDescent="0.3">
      <c r="A90" s="2"/>
      <c r="B90" s="13" t="s">
        <v>70</v>
      </c>
      <c r="C90" s="3"/>
      <c r="D90" s="23">
        <v>1</v>
      </c>
      <c r="E90" s="25">
        <v>0</v>
      </c>
      <c r="F90" s="4">
        <f t="shared" si="115"/>
        <v>0</v>
      </c>
      <c r="G90" s="23">
        <v>1</v>
      </c>
      <c r="H90" s="25">
        <v>0</v>
      </c>
      <c r="I90" s="4">
        <f t="shared" si="116"/>
        <v>0</v>
      </c>
      <c r="J90" s="23">
        <v>1</v>
      </c>
      <c r="K90" s="25">
        <v>0</v>
      </c>
      <c r="L90" s="4">
        <f t="shared" si="117"/>
        <v>0</v>
      </c>
      <c r="M90" s="23">
        <v>1</v>
      </c>
      <c r="N90" s="25">
        <v>0</v>
      </c>
      <c r="O90" s="4">
        <f t="shared" si="118"/>
        <v>0</v>
      </c>
      <c r="P90" s="23">
        <v>1</v>
      </c>
      <c r="Q90" s="25">
        <v>0</v>
      </c>
      <c r="R90" s="4">
        <f t="shared" si="119"/>
        <v>0</v>
      </c>
      <c r="S90" s="2">
        <f t="shared" si="120"/>
        <v>5</v>
      </c>
      <c r="T90" s="13">
        <f t="shared" si="121"/>
        <v>0</v>
      </c>
      <c r="U90" s="4">
        <f t="shared" si="122"/>
        <v>0</v>
      </c>
    </row>
    <row r="91" spans="1:21" x14ac:dyDescent="0.3">
      <c r="A91" s="5" t="s">
        <v>9</v>
      </c>
      <c r="B91" s="6"/>
      <c r="C91" s="6"/>
      <c r="D91" s="5">
        <f>SUM(D84:D90)</f>
        <v>7</v>
      </c>
      <c r="E91" s="6">
        <f>SUM(E84:E90)</f>
        <v>0</v>
      </c>
      <c r="F91" s="7">
        <f t="shared" si="115"/>
        <v>0</v>
      </c>
      <c r="G91" s="5">
        <f>SUM(G84:G90)</f>
        <v>7</v>
      </c>
      <c r="H91" s="6">
        <f>SUM(H84:H90)</f>
        <v>0</v>
      </c>
      <c r="I91" s="7">
        <f t="shared" si="116"/>
        <v>0</v>
      </c>
      <c r="J91" s="5">
        <f>SUM(J84:J90)</f>
        <v>7</v>
      </c>
      <c r="K91" s="6">
        <f>SUM(K84:K90)</f>
        <v>0</v>
      </c>
      <c r="L91" s="7">
        <f t="shared" si="117"/>
        <v>0</v>
      </c>
      <c r="M91" s="5">
        <f>SUM(M84:M90)</f>
        <v>7</v>
      </c>
      <c r="N91" s="6">
        <f>SUM(N84:N90)</f>
        <v>0</v>
      </c>
      <c r="O91" s="7">
        <f t="shared" si="118"/>
        <v>0</v>
      </c>
      <c r="P91" s="5">
        <f>SUM(P84:P90)</f>
        <v>7</v>
      </c>
      <c r="Q91" s="6">
        <f>SUM(Q84:Q90)</f>
        <v>0</v>
      </c>
      <c r="R91" s="7">
        <f t="shared" si="119"/>
        <v>0</v>
      </c>
      <c r="S91" s="5">
        <f t="shared" si="120"/>
        <v>35</v>
      </c>
      <c r="T91" s="6">
        <f t="shared" si="121"/>
        <v>0</v>
      </c>
      <c r="U91" s="7">
        <f t="shared" si="122"/>
        <v>0</v>
      </c>
    </row>
    <row r="92" spans="1:21" ht="16.2" x14ac:dyDescent="0.3">
      <c r="A92" s="11" t="s">
        <v>24</v>
      </c>
      <c r="B92" s="9"/>
      <c r="C92" s="9"/>
      <c r="D92" s="8"/>
      <c r="E92" s="9"/>
      <c r="F92" s="10"/>
      <c r="G92" s="8"/>
      <c r="H92" s="9"/>
      <c r="I92" s="10"/>
      <c r="J92" s="8"/>
      <c r="K92" s="9"/>
      <c r="L92" s="10"/>
      <c r="M92" s="8"/>
      <c r="N92" s="9"/>
      <c r="O92" s="10"/>
      <c r="P92" s="8"/>
      <c r="Q92" s="9"/>
      <c r="R92" s="10"/>
      <c r="S92" s="8"/>
      <c r="T92" s="9"/>
      <c r="U92" s="10"/>
    </row>
    <row r="93" spans="1:21" x14ac:dyDescent="0.3">
      <c r="A93" s="2"/>
      <c r="B93" s="3" t="s">
        <v>12</v>
      </c>
      <c r="C93" s="3"/>
      <c r="D93" s="23">
        <v>1</v>
      </c>
      <c r="E93" s="24">
        <v>0</v>
      </c>
      <c r="F93" s="4">
        <f>E93/D93</f>
        <v>0</v>
      </c>
      <c r="G93" s="23">
        <v>1</v>
      </c>
      <c r="H93" s="24">
        <v>0</v>
      </c>
      <c r="I93" s="4">
        <f>H93/G93</f>
        <v>0</v>
      </c>
      <c r="J93" s="23">
        <v>1</v>
      </c>
      <c r="K93" s="24">
        <v>0</v>
      </c>
      <c r="L93" s="4">
        <f>K93/J93</f>
        <v>0</v>
      </c>
      <c r="M93" s="23">
        <v>1</v>
      </c>
      <c r="N93" s="24">
        <v>0</v>
      </c>
      <c r="O93" s="4">
        <f>N93/M93</f>
        <v>0</v>
      </c>
      <c r="P93" s="23">
        <v>1</v>
      </c>
      <c r="Q93" s="24">
        <v>0</v>
      </c>
      <c r="R93" s="4">
        <f>Q93/P93</f>
        <v>0</v>
      </c>
      <c r="S93" s="2">
        <f>D93+G93+J93+M93+P93</f>
        <v>5</v>
      </c>
      <c r="T93" s="3">
        <f>E93+H93+K93+N93+Q93</f>
        <v>0</v>
      </c>
      <c r="U93" s="4">
        <f>T93/S93</f>
        <v>0</v>
      </c>
    </row>
    <row r="94" spans="1:21" x14ac:dyDescent="0.3">
      <c r="A94" s="2"/>
      <c r="B94" s="3" t="s">
        <v>13</v>
      </c>
      <c r="C94" s="3"/>
      <c r="D94" s="23">
        <v>1</v>
      </c>
      <c r="E94" s="24">
        <v>0</v>
      </c>
      <c r="F94" s="4">
        <f t="shared" ref="F94:F100" si="131">E94/D94</f>
        <v>0</v>
      </c>
      <c r="G94" s="23">
        <v>1</v>
      </c>
      <c r="H94" s="24">
        <v>0</v>
      </c>
      <c r="I94" s="4">
        <f t="shared" ref="I94:I100" si="132">H94/G94</f>
        <v>0</v>
      </c>
      <c r="J94" s="23">
        <v>1</v>
      </c>
      <c r="K94" s="24">
        <v>0</v>
      </c>
      <c r="L94" s="4">
        <f t="shared" ref="L94:L100" si="133">K94/J94</f>
        <v>0</v>
      </c>
      <c r="M94" s="23">
        <v>1</v>
      </c>
      <c r="N94" s="24">
        <v>0</v>
      </c>
      <c r="O94" s="4">
        <f t="shared" ref="O94:O100" si="134">N94/M94</f>
        <v>0</v>
      </c>
      <c r="P94" s="23">
        <v>1</v>
      </c>
      <c r="Q94" s="24">
        <v>0</v>
      </c>
      <c r="R94" s="4">
        <f t="shared" ref="R94:R100" si="135">Q94/P94</f>
        <v>0</v>
      </c>
      <c r="S94" s="2">
        <f t="shared" ref="S94:S101" si="136">D94+G94+J94+M94+P94</f>
        <v>5</v>
      </c>
      <c r="T94" s="3">
        <f t="shared" ref="T94:T101" si="137">E94+H94+K94+N94+Q94</f>
        <v>0</v>
      </c>
      <c r="U94" s="4">
        <f t="shared" ref="U94:U101" si="138">T94/S94</f>
        <v>0</v>
      </c>
    </row>
    <row r="95" spans="1:21" x14ac:dyDescent="0.3">
      <c r="A95" s="2"/>
      <c r="B95" s="3" t="s">
        <v>14</v>
      </c>
      <c r="C95" s="3"/>
      <c r="D95" s="23">
        <v>1</v>
      </c>
      <c r="E95" s="24">
        <v>0</v>
      </c>
      <c r="F95" s="4">
        <f t="shared" si="131"/>
        <v>0</v>
      </c>
      <c r="G95" s="23">
        <v>1</v>
      </c>
      <c r="H95" s="24">
        <v>0</v>
      </c>
      <c r="I95" s="4">
        <f t="shared" si="132"/>
        <v>0</v>
      </c>
      <c r="J95" s="23">
        <v>1</v>
      </c>
      <c r="K95" s="24">
        <v>0</v>
      </c>
      <c r="L95" s="4">
        <f t="shared" si="133"/>
        <v>0</v>
      </c>
      <c r="M95" s="23">
        <v>1</v>
      </c>
      <c r="N95" s="24">
        <v>0</v>
      </c>
      <c r="O95" s="4">
        <f t="shared" si="134"/>
        <v>0</v>
      </c>
      <c r="P95" s="23">
        <v>1</v>
      </c>
      <c r="Q95" s="24">
        <v>0</v>
      </c>
      <c r="R95" s="4">
        <f t="shared" si="135"/>
        <v>0</v>
      </c>
      <c r="S95" s="2">
        <f t="shared" si="136"/>
        <v>5</v>
      </c>
      <c r="T95" s="3">
        <f t="shared" si="137"/>
        <v>0</v>
      </c>
      <c r="U95" s="4">
        <f t="shared" si="138"/>
        <v>0</v>
      </c>
    </row>
    <row r="96" spans="1:21" x14ac:dyDescent="0.3">
      <c r="A96" s="2"/>
      <c r="B96" s="13" t="s">
        <v>15</v>
      </c>
      <c r="C96" s="3"/>
      <c r="D96" s="23">
        <v>1</v>
      </c>
      <c r="E96" s="25">
        <v>0</v>
      </c>
      <c r="F96" s="4">
        <f t="shared" si="131"/>
        <v>0</v>
      </c>
      <c r="G96" s="23">
        <v>1</v>
      </c>
      <c r="H96" s="25">
        <v>0</v>
      </c>
      <c r="I96" s="4">
        <f t="shared" si="132"/>
        <v>0</v>
      </c>
      <c r="J96" s="23">
        <v>1</v>
      </c>
      <c r="K96" s="25">
        <v>0</v>
      </c>
      <c r="L96" s="4">
        <f t="shared" si="133"/>
        <v>0</v>
      </c>
      <c r="M96" s="23">
        <v>1</v>
      </c>
      <c r="N96" s="25">
        <v>0</v>
      </c>
      <c r="O96" s="4">
        <f t="shared" si="134"/>
        <v>0</v>
      </c>
      <c r="P96" s="23">
        <v>1</v>
      </c>
      <c r="Q96" s="25">
        <v>0</v>
      </c>
      <c r="R96" s="4">
        <f t="shared" si="135"/>
        <v>0</v>
      </c>
      <c r="S96" s="2">
        <f t="shared" si="136"/>
        <v>5</v>
      </c>
      <c r="T96" s="13">
        <f t="shared" si="137"/>
        <v>0</v>
      </c>
      <c r="U96" s="4">
        <f t="shared" si="138"/>
        <v>0</v>
      </c>
    </row>
    <row r="97" spans="1:21" x14ac:dyDescent="0.3">
      <c r="A97" s="2"/>
      <c r="B97" s="13" t="s">
        <v>16</v>
      </c>
      <c r="C97" s="3"/>
      <c r="D97" s="23">
        <v>1</v>
      </c>
      <c r="E97" s="25">
        <v>0</v>
      </c>
      <c r="F97" s="4">
        <f t="shared" ref="F97:F98" si="139">E97/D97</f>
        <v>0</v>
      </c>
      <c r="G97" s="23">
        <v>1</v>
      </c>
      <c r="H97" s="25">
        <v>0</v>
      </c>
      <c r="I97" s="4">
        <f t="shared" ref="I97:I98" si="140">H97/G97</f>
        <v>0</v>
      </c>
      <c r="J97" s="23">
        <v>1</v>
      </c>
      <c r="K97" s="25">
        <v>0</v>
      </c>
      <c r="L97" s="4">
        <f t="shared" ref="L97:L98" si="141">K97/J97</f>
        <v>0</v>
      </c>
      <c r="M97" s="23">
        <v>1</v>
      </c>
      <c r="N97" s="25">
        <v>0</v>
      </c>
      <c r="O97" s="4">
        <f t="shared" ref="O97:O98" si="142">N97/M97</f>
        <v>0</v>
      </c>
      <c r="P97" s="23">
        <v>1</v>
      </c>
      <c r="Q97" s="25">
        <v>0</v>
      </c>
      <c r="R97" s="4">
        <f t="shared" ref="R97:R98" si="143">Q97/P97</f>
        <v>0</v>
      </c>
      <c r="S97" s="2">
        <f t="shared" ref="S97:S98" si="144">D97+G97+J97+M97+P97</f>
        <v>5</v>
      </c>
      <c r="T97" s="13">
        <f t="shared" ref="T97:T98" si="145">E97+H97+K97+N97+Q97</f>
        <v>0</v>
      </c>
      <c r="U97" s="4">
        <f t="shared" ref="U97:U98" si="146">T97/S97</f>
        <v>0</v>
      </c>
    </row>
    <row r="98" spans="1:21" x14ac:dyDescent="0.3">
      <c r="A98" s="2"/>
      <c r="B98" s="13" t="s">
        <v>69</v>
      </c>
      <c r="C98" s="3"/>
      <c r="D98" s="23">
        <v>1</v>
      </c>
      <c r="E98" s="25">
        <v>0</v>
      </c>
      <c r="F98" s="4">
        <f t="shared" si="139"/>
        <v>0</v>
      </c>
      <c r="G98" s="23">
        <v>1</v>
      </c>
      <c r="H98" s="25">
        <v>0</v>
      </c>
      <c r="I98" s="4">
        <f t="shared" si="140"/>
        <v>0</v>
      </c>
      <c r="J98" s="23">
        <v>1</v>
      </c>
      <c r="K98" s="25">
        <v>0</v>
      </c>
      <c r="L98" s="4">
        <f t="shared" si="141"/>
        <v>0</v>
      </c>
      <c r="M98" s="23">
        <v>1</v>
      </c>
      <c r="N98" s="25">
        <v>0</v>
      </c>
      <c r="O98" s="4">
        <f t="shared" si="142"/>
        <v>0</v>
      </c>
      <c r="P98" s="23">
        <v>1</v>
      </c>
      <c r="Q98" s="25">
        <v>0</v>
      </c>
      <c r="R98" s="4">
        <f t="shared" si="143"/>
        <v>0</v>
      </c>
      <c r="S98" s="2">
        <f t="shared" si="144"/>
        <v>5</v>
      </c>
      <c r="T98" s="13">
        <f t="shared" si="145"/>
        <v>0</v>
      </c>
      <c r="U98" s="4">
        <f t="shared" si="146"/>
        <v>0</v>
      </c>
    </row>
    <row r="99" spans="1:21" x14ac:dyDescent="0.3">
      <c r="A99" s="2"/>
      <c r="B99" s="13" t="s">
        <v>70</v>
      </c>
      <c r="C99" s="3"/>
      <c r="D99" s="23">
        <v>1</v>
      </c>
      <c r="E99" s="25">
        <v>0</v>
      </c>
      <c r="F99" s="4">
        <f t="shared" si="131"/>
        <v>0</v>
      </c>
      <c r="G99" s="23">
        <v>1</v>
      </c>
      <c r="H99" s="25">
        <v>0</v>
      </c>
      <c r="I99" s="4">
        <f t="shared" si="132"/>
        <v>0</v>
      </c>
      <c r="J99" s="23">
        <v>1</v>
      </c>
      <c r="K99" s="25">
        <v>0</v>
      </c>
      <c r="L99" s="4">
        <f t="shared" si="133"/>
        <v>0</v>
      </c>
      <c r="M99" s="23">
        <v>1</v>
      </c>
      <c r="N99" s="25">
        <v>0</v>
      </c>
      <c r="O99" s="4">
        <f t="shared" si="134"/>
        <v>0</v>
      </c>
      <c r="P99" s="23">
        <v>1</v>
      </c>
      <c r="Q99" s="25">
        <v>0</v>
      </c>
      <c r="R99" s="4">
        <f t="shared" si="135"/>
        <v>0</v>
      </c>
      <c r="S99" s="2">
        <f t="shared" si="136"/>
        <v>5</v>
      </c>
      <c r="T99" s="13">
        <f t="shared" si="137"/>
        <v>0</v>
      </c>
      <c r="U99" s="4">
        <f t="shared" si="138"/>
        <v>0</v>
      </c>
    </row>
    <row r="100" spans="1:21" x14ac:dyDescent="0.3">
      <c r="A100" s="5" t="s">
        <v>9</v>
      </c>
      <c r="B100" s="6"/>
      <c r="C100" s="6"/>
      <c r="D100" s="5">
        <f>SUM(D93:D99)</f>
        <v>7</v>
      </c>
      <c r="E100" s="6">
        <f>SUM(E93:E99)</f>
        <v>0</v>
      </c>
      <c r="F100" s="7">
        <f t="shared" si="131"/>
        <v>0</v>
      </c>
      <c r="G100" s="5">
        <f>SUM(G93:G99)</f>
        <v>7</v>
      </c>
      <c r="H100" s="6">
        <f>SUM(H93:H99)</f>
        <v>0</v>
      </c>
      <c r="I100" s="7">
        <f t="shared" si="132"/>
        <v>0</v>
      </c>
      <c r="J100" s="5">
        <f>SUM(J93:J99)</f>
        <v>7</v>
      </c>
      <c r="K100" s="6">
        <f>SUM(K93:K99)</f>
        <v>0</v>
      </c>
      <c r="L100" s="7">
        <f t="shared" si="133"/>
        <v>0</v>
      </c>
      <c r="M100" s="5">
        <f>SUM(M93:M99)</f>
        <v>7</v>
      </c>
      <c r="N100" s="6">
        <f>SUM(N93:N99)</f>
        <v>0</v>
      </c>
      <c r="O100" s="7">
        <f t="shared" si="134"/>
        <v>0</v>
      </c>
      <c r="P100" s="5">
        <f>SUM(P93:P99)</f>
        <v>7</v>
      </c>
      <c r="Q100" s="6">
        <f>SUM(Q93:Q99)</f>
        <v>0</v>
      </c>
      <c r="R100" s="7">
        <f t="shared" si="135"/>
        <v>0</v>
      </c>
      <c r="S100" s="5">
        <f t="shared" si="136"/>
        <v>35</v>
      </c>
      <c r="T100" s="6">
        <f t="shared" si="137"/>
        <v>0</v>
      </c>
      <c r="U100" s="7">
        <f t="shared" si="138"/>
        <v>0</v>
      </c>
    </row>
    <row r="101" spans="1:21" x14ac:dyDescent="0.3">
      <c r="A101" s="14" t="s">
        <v>10</v>
      </c>
      <c r="B101" s="15"/>
      <c r="C101" s="15"/>
      <c r="D101" s="14">
        <f>D82+D91+D100</f>
        <v>21</v>
      </c>
      <c r="E101" s="15">
        <f>E82+E91+E100</f>
        <v>0</v>
      </c>
      <c r="F101" s="16">
        <f>E101/D101</f>
        <v>0</v>
      </c>
      <c r="G101" s="14">
        <f>G82+G91+G100</f>
        <v>21</v>
      </c>
      <c r="H101" s="15">
        <f>H82+H91+H100</f>
        <v>0</v>
      </c>
      <c r="I101" s="16">
        <f>H101/G101</f>
        <v>0</v>
      </c>
      <c r="J101" s="14">
        <f>J82+J91+J100</f>
        <v>21</v>
      </c>
      <c r="K101" s="15">
        <f>K82+K91+K100</f>
        <v>0</v>
      </c>
      <c r="L101" s="16">
        <f>K101/J101</f>
        <v>0</v>
      </c>
      <c r="M101" s="14">
        <f>M82+M91+M100</f>
        <v>21</v>
      </c>
      <c r="N101" s="15">
        <f>N82+N91+N100</f>
        <v>0</v>
      </c>
      <c r="O101" s="16">
        <f>N101/M101</f>
        <v>0</v>
      </c>
      <c r="P101" s="14">
        <f>P82+P91+P100</f>
        <v>21</v>
      </c>
      <c r="Q101" s="15">
        <f>Q82+Q91+Q100</f>
        <v>0</v>
      </c>
      <c r="R101" s="16">
        <f>Q101/P101</f>
        <v>0</v>
      </c>
      <c r="S101" s="14">
        <f t="shared" si="136"/>
        <v>105</v>
      </c>
      <c r="T101" s="15">
        <f t="shared" si="137"/>
        <v>0</v>
      </c>
      <c r="U101" s="16">
        <f t="shared" si="138"/>
        <v>0</v>
      </c>
    </row>
    <row r="103" spans="1:21" ht="16.2" x14ac:dyDescent="0.3">
      <c r="A103" t="s">
        <v>68</v>
      </c>
    </row>
    <row r="104" spans="1:21" ht="16.2" x14ac:dyDescent="0.3">
      <c r="A104" s="22" t="s">
        <v>67</v>
      </c>
      <c r="B104" s="22"/>
      <c r="C104" s="22"/>
      <c r="D104" s="22"/>
      <c r="E104" s="22"/>
      <c r="F104" s="22"/>
      <c r="G104" s="22"/>
      <c r="H104" s="22"/>
      <c r="I104" s="22"/>
    </row>
    <row r="105" spans="1:21" ht="16.2" x14ac:dyDescent="0.3">
      <c r="A105" t="s">
        <v>57</v>
      </c>
    </row>
    <row r="106" spans="1:21" ht="16.2" x14ac:dyDescent="0.3">
      <c r="A106" t="s">
        <v>56</v>
      </c>
    </row>
    <row r="107" spans="1:21" ht="16.2" x14ac:dyDescent="0.3">
      <c r="A107" t="s">
        <v>55</v>
      </c>
    </row>
  </sheetData>
  <mergeCells count="26">
    <mergeCell ref="A10:C11"/>
    <mergeCell ref="A41:C42"/>
    <mergeCell ref="D41:F41"/>
    <mergeCell ref="G41:I41"/>
    <mergeCell ref="J41:L41"/>
    <mergeCell ref="P41:R41"/>
    <mergeCell ref="S41:U41"/>
    <mergeCell ref="A72:C73"/>
    <mergeCell ref="D72:F72"/>
    <mergeCell ref="G72:I72"/>
    <mergeCell ref="J72:L72"/>
    <mergeCell ref="M72:O72"/>
    <mergeCell ref="P72:R72"/>
    <mergeCell ref="S72:U72"/>
    <mergeCell ref="M41:O41"/>
    <mergeCell ref="M10:O10"/>
    <mergeCell ref="J10:L10"/>
    <mergeCell ref="G10:I10"/>
    <mergeCell ref="D10:F10"/>
    <mergeCell ref="S10:U10"/>
    <mergeCell ref="P10:R10"/>
    <mergeCell ref="E6:G6"/>
    <mergeCell ref="E7:G7"/>
    <mergeCell ref="E8:G8"/>
    <mergeCell ref="A6:C6"/>
    <mergeCell ref="A4:C4"/>
  </mergeCells>
  <hyperlinks>
    <hyperlink ref="E7" r:id="rId1" xr:uid="{00000000-0004-0000-0100-000000000000}"/>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67"/>
  <sheetViews>
    <sheetView topLeftCell="A61" zoomScale="130" zoomScaleNormal="130" workbookViewId="0">
      <selection activeCell="H71" sqref="H71"/>
    </sheetView>
  </sheetViews>
  <sheetFormatPr defaultRowHeight="14.4" x14ac:dyDescent="0.3"/>
  <cols>
    <col min="1" max="1" width="2.6640625" customWidth="1"/>
    <col min="2" max="2" width="3.33203125" customWidth="1"/>
    <col min="3" max="3" width="10.33203125" customWidth="1"/>
    <col min="4" max="4" width="8.44140625" customWidth="1"/>
    <col min="7" max="8" width="10.88671875" customWidth="1"/>
  </cols>
  <sheetData>
    <row r="1" spans="1:9" ht="18" x14ac:dyDescent="0.35">
      <c r="A1" s="26" t="s">
        <v>27</v>
      </c>
    </row>
    <row r="2" spans="1:9" x14ac:dyDescent="0.3">
      <c r="A2" s="27" t="s">
        <v>43</v>
      </c>
    </row>
    <row r="3" spans="1:9" x14ac:dyDescent="0.3">
      <c r="A3" s="27"/>
    </row>
    <row r="4" spans="1:9" x14ac:dyDescent="0.3">
      <c r="A4" s="45" t="s">
        <v>48</v>
      </c>
      <c r="B4" s="45"/>
      <c r="C4" s="45"/>
      <c r="D4" s="37" t="s">
        <v>49</v>
      </c>
    </row>
    <row r="5" spans="1:9" x14ac:dyDescent="0.3">
      <c r="A5" s="1"/>
      <c r="B5" s="1"/>
      <c r="C5" s="1"/>
      <c r="D5" s="1"/>
    </row>
    <row r="6" spans="1:9" x14ac:dyDescent="0.3">
      <c r="A6" s="44" t="s">
        <v>33</v>
      </c>
      <c r="B6" s="44"/>
      <c r="C6" s="44"/>
      <c r="D6" s="28" t="s">
        <v>34</v>
      </c>
      <c r="E6" s="42" t="s">
        <v>35</v>
      </c>
      <c r="F6" s="42"/>
      <c r="G6" s="42"/>
    </row>
    <row r="7" spans="1:9" x14ac:dyDescent="0.3">
      <c r="A7" s="28"/>
      <c r="B7" s="28"/>
      <c r="C7" s="28"/>
      <c r="D7" s="28" t="s">
        <v>36</v>
      </c>
      <c r="E7" s="43" t="s">
        <v>39</v>
      </c>
      <c r="F7" s="42"/>
      <c r="G7" s="42"/>
    </row>
    <row r="8" spans="1:9" x14ac:dyDescent="0.3">
      <c r="A8" s="28"/>
      <c r="B8" s="28"/>
      <c r="C8" s="28"/>
      <c r="D8" s="28" t="s">
        <v>37</v>
      </c>
      <c r="E8" s="42" t="s">
        <v>38</v>
      </c>
      <c r="F8" s="42"/>
      <c r="G8" s="42"/>
    </row>
    <row r="10" spans="1:9" s="1" customFormat="1" ht="15" customHeight="1" x14ac:dyDescent="0.3">
      <c r="A10" s="59" t="s">
        <v>65</v>
      </c>
      <c r="B10" s="59"/>
      <c r="C10" s="59"/>
      <c r="D10" s="21" t="s">
        <v>4</v>
      </c>
      <c r="E10" s="21" t="s">
        <v>5</v>
      </c>
      <c r="F10" s="21" t="s">
        <v>6</v>
      </c>
      <c r="G10" s="21" t="s">
        <v>7</v>
      </c>
      <c r="H10" s="21" t="s">
        <v>59</v>
      </c>
      <c r="I10" s="21" t="s">
        <v>11</v>
      </c>
    </row>
    <row r="11" spans="1:9" ht="15" customHeight="1" x14ac:dyDescent="0.3">
      <c r="A11" s="11" t="s">
        <v>20</v>
      </c>
      <c r="B11" s="9"/>
      <c r="C11" s="9"/>
      <c r="D11" s="8"/>
      <c r="E11" s="9"/>
      <c r="F11" s="9"/>
      <c r="G11" s="9"/>
      <c r="H11" s="9"/>
      <c r="I11" s="10"/>
    </row>
    <row r="12" spans="1:9" x14ac:dyDescent="0.3">
      <c r="A12" s="12"/>
      <c r="B12" s="3" t="s">
        <v>18</v>
      </c>
      <c r="C12" s="3"/>
      <c r="D12" s="23">
        <v>0</v>
      </c>
      <c r="E12" s="24">
        <v>0</v>
      </c>
      <c r="F12" s="24">
        <v>0</v>
      </c>
      <c r="G12" s="25">
        <v>0</v>
      </c>
      <c r="H12" s="25">
        <v>0</v>
      </c>
      <c r="I12" s="29">
        <v>0</v>
      </c>
    </row>
    <row r="13" spans="1:9" x14ac:dyDescent="0.3">
      <c r="A13" s="12"/>
      <c r="B13" s="3" t="s">
        <v>25</v>
      </c>
      <c r="C13" s="3"/>
      <c r="D13" s="23">
        <v>0</v>
      </c>
      <c r="E13" s="24">
        <v>0</v>
      </c>
      <c r="F13" s="24">
        <v>0</v>
      </c>
      <c r="G13" s="25">
        <v>0</v>
      </c>
      <c r="H13" s="25">
        <v>0</v>
      </c>
      <c r="I13" s="29">
        <v>0</v>
      </c>
    </row>
    <row r="14" spans="1:9" x14ac:dyDescent="0.3">
      <c r="A14" s="12"/>
      <c r="B14" s="13" t="s">
        <v>19</v>
      </c>
      <c r="C14" s="3"/>
      <c r="D14" s="23">
        <v>0</v>
      </c>
      <c r="E14" s="24">
        <v>0</v>
      </c>
      <c r="F14" s="24">
        <v>0</v>
      </c>
      <c r="G14" s="25">
        <v>0</v>
      </c>
      <c r="H14" s="25">
        <v>0</v>
      </c>
      <c r="I14" s="29">
        <v>0</v>
      </c>
    </row>
    <row r="15" spans="1:9" x14ac:dyDescent="0.3">
      <c r="A15" s="5"/>
      <c r="B15" s="6" t="s">
        <v>21</v>
      </c>
      <c r="C15" s="6"/>
      <c r="D15" s="23">
        <v>0</v>
      </c>
      <c r="E15" s="24">
        <v>0</v>
      </c>
      <c r="F15" s="24">
        <v>0</v>
      </c>
      <c r="G15" s="25">
        <v>0</v>
      </c>
      <c r="H15" s="25">
        <v>0</v>
      </c>
      <c r="I15" s="29">
        <v>0</v>
      </c>
    </row>
    <row r="16" spans="1:9" x14ac:dyDescent="0.3">
      <c r="A16" s="11" t="s">
        <v>22</v>
      </c>
      <c r="B16" s="9"/>
      <c r="C16" s="9"/>
      <c r="D16" s="30"/>
      <c r="E16" s="31"/>
      <c r="F16" s="31"/>
      <c r="G16" s="31"/>
      <c r="H16" s="31"/>
      <c r="I16" s="32"/>
    </row>
    <row r="17" spans="1:9" x14ac:dyDescent="0.3">
      <c r="A17" s="12"/>
      <c r="B17" s="3" t="s">
        <v>18</v>
      </c>
      <c r="C17" s="3"/>
      <c r="D17" s="23">
        <v>0</v>
      </c>
      <c r="E17" s="24">
        <v>0</v>
      </c>
      <c r="F17" s="24">
        <v>0</v>
      </c>
      <c r="G17" s="25">
        <v>0</v>
      </c>
      <c r="H17" s="25">
        <v>0</v>
      </c>
      <c r="I17" s="29">
        <v>0</v>
      </c>
    </row>
    <row r="18" spans="1:9" x14ac:dyDescent="0.3">
      <c r="A18" s="12"/>
      <c r="B18" s="3" t="s">
        <v>25</v>
      </c>
      <c r="C18" s="3"/>
      <c r="D18" s="23">
        <v>0</v>
      </c>
      <c r="E18" s="24">
        <v>0</v>
      </c>
      <c r="F18" s="24">
        <v>0</v>
      </c>
      <c r="G18" s="25">
        <v>0</v>
      </c>
      <c r="H18" s="25">
        <v>0</v>
      </c>
      <c r="I18" s="29">
        <v>0</v>
      </c>
    </row>
    <row r="19" spans="1:9" x14ac:dyDescent="0.3">
      <c r="A19" s="12"/>
      <c r="B19" s="13" t="s">
        <v>19</v>
      </c>
      <c r="C19" s="3"/>
      <c r="D19" s="23">
        <v>0</v>
      </c>
      <c r="E19" s="24">
        <v>0</v>
      </c>
      <c r="F19" s="24">
        <v>0</v>
      </c>
      <c r="G19" s="25">
        <v>0</v>
      </c>
      <c r="H19" s="25">
        <v>0</v>
      </c>
      <c r="I19" s="29">
        <v>0</v>
      </c>
    </row>
    <row r="20" spans="1:9" x14ac:dyDescent="0.3">
      <c r="A20" s="5"/>
      <c r="B20" s="6" t="s">
        <v>21</v>
      </c>
      <c r="C20" s="6"/>
      <c r="D20" s="23">
        <v>0</v>
      </c>
      <c r="E20" s="24">
        <v>0</v>
      </c>
      <c r="F20" s="24">
        <v>0</v>
      </c>
      <c r="G20" s="25">
        <v>0</v>
      </c>
      <c r="H20" s="25">
        <v>0</v>
      </c>
      <c r="I20" s="29">
        <v>0</v>
      </c>
    </row>
    <row r="21" spans="1:9" x14ac:dyDescent="0.3">
      <c r="A21" s="11" t="s">
        <v>23</v>
      </c>
      <c r="B21" s="9"/>
      <c r="C21" s="9"/>
      <c r="D21" s="30"/>
      <c r="E21" s="31"/>
      <c r="F21" s="31"/>
      <c r="G21" s="31"/>
      <c r="H21" s="31"/>
      <c r="I21" s="32"/>
    </row>
    <row r="22" spans="1:9" x14ac:dyDescent="0.3">
      <c r="A22" s="12"/>
      <c r="B22" s="3" t="s">
        <v>18</v>
      </c>
      <c r="C22" s="3"/>
      <c r="D22" s="23">
        <v>0</v>
      </c>
      <c r="E22" s="24">
        <v>0</v>
      </c>
      <c r="F22" s="24">
        <v>0</v>
      </c>
      <c r="G22" s="25">
        <v>0</v>
      </c>
      <c r="H22" s="25">
        <v>0</v>
      </c>
      <c r="I22" s="29">
        <v>0</v>
      </c>
    </row>
    <row r="23" spans="1:9" x14ac:dyDescent="0.3">
      <c r="A23" s="12"/>
      <c r="B23" s="3" t="s">
        <v>25</v>
      </c>
      <c r="C23" s="3"/>
      <c r="D23" s="23">
        <v>0</v>
      </c>
      <c r="E23" s="24">
        <v>0</v>
      </c>
      <c r="F23" s="24">
        <v>0</v>
      </c>
      <c r="G23" s="25">
        <v>0</v>
      </c>
      <c r="H23" s="25">
        <v>0</v>
      </c>
      <c r="I23" s="29">
        <v>0</v>
      </c>
    </row>
    <row r="24" spans="1:9" x14ac:dyDescent="0.3">
      <c r="A24" s="12"/>
      <c r="B24" s="13" t="s">
        <v>19</v>
      </c>
      <c r="C24" s="3"/>
      <c r="D24" s="23">
        <v>0</v>
      </c>
      <c r="E24" s="24">
        <v>0</v>
      </c>
      <c r="F24" s="24">
        <v>0</v>
      </c>
      <c r="G24" s="25">
        <v>0</v>
      </c>
      <c r="H24" s="25">
        <v>0</v>
      </c>
      <c r="I24" s="29">
        <v>0</v>
      </c>
    </row>
    <row r="25" spans="1:9" x14ac:dyDescent="0.3">
      <c r="A25" s="5"/>
      <c r="B25" s="6" t="s">
        <v>21</v>
      </c>
      <c r="C25" s="6"/>
      <c r="D25" s="23">
        <v>0</v>
      </c>
      <c r="E25" s="24">
        <v>0</v>
      </c>
      <c r="F25" s="24">
        <v>0</v>
      </c>
      <c r="G25" s="25">
        <v>0</v>
      </c>
      <c r="H25" s="25">
        <v>0</v>
      </c>
      <c r="I25" s="29">
        <v>0</v>
      </c>
    </row>
    <row r="26" spans="1:9" x14ac:dyDescent="0.3">
      <c r="A26" s="14" t="s">
        <v>10</v>
      </c>
      <c r="B26" s="15"/>
      <c r="C26" s="15"/>
      <c r="D26" s="33">
        <v>0</v>
      </c>
      <c r="E26" s="34">
        <v>0</v>
      </c>
      <c r="F26" s="34">
        <v>0</v>
      </c>
      <c r="G26" s="34">
        <v>0</v>
      </c>
      <c r="H26" s="34">
        <v>0</v>
      </c>
      <c r="I26" s="35">
        <v>0</v>
      </c>
    </row>
    <row r="28" spans="1:9" s="1" customFormat="1" ht="15" customHeight="1" x14ac:dyDescent="0.3">
      <c r="A28" s="59" t="s">
        <v>64</v>
      </c>
      <c r="B28" s="59"/>
      <c r="C28" s="59"/>
      <c r="D28" s="21" t="s">
        <v>4</v>
      </c>
      <c r="E28" s="21" t="s">
        <v>5</v>
      </c>
      <c r="F28" s="21" t="s">
        <v>6</v>
      </c>
      <c r="G28" s="21" t="s">
        <v>7</v>
      </c>
      <c r="H28" s="21" t="s">
        <v>59</v>
      </c>
      <c r="I28" s="21" t="s">
        <v>11</v>
      </c>
    </row>
    <row r="29" spans="1:9" ht="15" customHeight="1" x14ac:dyDescent="0.3">
      <c r="A29" s="11" t="s">
        <v>20</v>
      </c>
      <c r="B29" s="9"/>
      <c r="C29" s="9"/>
      <c r="D29" s="8"/>
      <c r="E29" s="9"/>
      <c r="F29" s="9"/>
      <c r="G29" s="9"/>
      <c r="H29" s="9"/>
      <c r="I29" s="10"/>
    </row>
    <row r="30" spans="1:9" x14ac:dyDescent="0.3">
      <c r="A30" s="12"/>
      <c r="B30" s="3" t="s">
        <v>18</v>
      </c>
      <c r="C30" s="3"/>
      <c r="D30" s="23">
        <v>0</v>
      </c>
      <c r="E30" s="24">
        <v>0</v>
      </c>
      <c r="F30" s="24">
        <v>0</v>
      </c>
      <c r="G30" s="25">
        <v>0</v>
      </c>
      <c r="H30" s="25">
        <v>0</v>
      </c>
      <c r="I30" s="29">
        <v>0</v>
      </c>
    </row>
    <row r="31" spans="1:9" x14ac:dyDescent="0.3">
      <c r="A31" s="12"/>
      <c r="B31" s="3" t="s">
        <v>25</v>
      </c>
      <c r="C31" s="3"/>
      <c r="D31" s="23">
        <v>0</v>
      </c>
      <c r="E31" s="24">
        <v>0</v>
      </c>
      <c r="F31" s="24">
        <v>0</v>
      </c>
      <c r="G31" s="25">
        <v>0</v>
      </c>
      <c r="H31" s="25">
        <v>0</v>
      </c>
      <c r="I31" s="29">
        <v>0</v>
      </c>
    </row>
    <row r="32" spans="1:9" x14ac:dyDescent="0.3">
      <c r="A32" s="12"/>
      <c r="B32" s="13" t="s">
        <v>19</v>
      </c>
      <c r="C32" s="3"/>
      <c r="D32" s="23">
        <v>0</v>
      </c>
      <c r="E32" s="24">
        <v>0</v>
      </c>
      <c r="F32" s="24">
        <v>0</v>
      </c>
      <c r="G32" s="25">
        <v>0</v>
      </c>
      <c r="H32" s="25">
        <v>0</v>
      </c>
      <c r="I32" s="29">
        <v>0</v>
      </c>
    </row>
    <row r="33" spans="1:9" x14ac:dyDescent="0.3">
      <c r="A33" s="5"/>
      <c r="B33" s="6" t="s">
        <v>21</v>
      </c>
      <c r="C33" s="6"/>
      <c r="D33" s="23">
        <v>0</v>
      </c>
      <c r="E33" s="24">
        <v>0</v>
      </c>
      <c r="F33" s="24">
        <v>0</v>
      </c>
      <c r="G33" s="25">
        <v>0</v>
      </c>
      <c r="H33" s="25">
        <v>0</v>
      </c>
      <c r="I33" s="29">
        <v>0</v>
      </c>
    </row>
    <row r="34" spans="1:9" x14ac:dyDescent="0.3">
      <c r="A34" s="11" t="s">
        <v>22</v>
      </c>
      <c r="B34" s="9"/>
      <c r="C34" s="9"/>
      <c r="D34" s="30"/>
      <c r="E34" s="31"/>
      <c r="F34" s="31"/>
      <c r="G34" s="31"/>
      <c r="H34" s="31"/>
      <c r="I34" s="32"/>
    </row>
    <row r="35" spans="1:9" x14ac:dyDescent="0.3">
      <c r="A35" s="12"/>
      <c r="B35" s="3" t="s">
        <v>18</v>
      </c>
      <c r="C35" s="3"/>
      <c r="D35" s="23">
        <v>0</v>
      </c>
      <c r="E35" s="24">
        <v>0</v>
      </c>
      <c r="F35" s="24">
        <v>0</v>
      </c>
      <c r="G35" s="25">
        <v>0</v>
      </c>
      <c r="H35" s="25">
        <v>0</v>
      </c>
      <c r="I35" s="29">
        <v>0</v>
      </c>
    </row>
    <row r="36" spans="1:9" x14ac:dyDescent="0.3">
      <c r="A36" s="12"/>
      <c r="B36" s="3" t="s">
        <v>25</v>
      </c>
      <c r="C36" s="3"/>
      <c r="D36" s="23">
        <v>0</v>
      </c>
      <c r="E36" s="24">
        <v>0</v>
      </c>
      <c r="F36" s="24">
        <v>0</v>
      </c>
      <c r="G36" s="25">
        <v>0</v>
      </c>
      <c r="H36" s="25">
        <v>0</v>
      </c>
      <c r="I36" s="29">
        <v>0</v>
      </c>
    </row>
    <row r="37" spans="1:9" x14ac:dyDescent="0.3">
      <c r="A37" s="12"/>
      <c r="B37" s="13" t="s">
        <v>19</v>
      </c>
      <c r="C37" s="3"/>
      <c r="D37" s="23">
        <v>0</v>
      </c>
      <c r="E37" s="24">
        <v>0</v>
      </c>
      <c r="F37" s="24">
        <v>0</v>
      </c>
      <c r="G37" s="25">
        <v>0</v>
      </c>
      <c r="H37" s="25">
        <v>0</v>
      </c>
      <c r="I37" s="29">
        <v>0</v>
      </c>
    </row>
    <row r="38" spans="1:9" x14ac:dyDescent="0.3">
      <c r="A38" s="5"/>
      <c r="B38" s="6" t="s">
        <v>21</v>
      </c>
      <c r="C38" s="6"/>
      <c r="D38" s="23">
        <v>0</v>
      </c>
      <c r="E38" s="24">
        <v>0</v>
      </c>
      <c r="F38" s="24">
        <v>0</v>
      </c>
      <c r="G38" s="25">
        <v>0</v>
      </c>
      <c r="H38" s="25">
        <v>0</v>
      </c>
      <c r="I38" s="29">
        <v>0</v>
      </c>
    </row>
    <row r="39" spans="1:9" x14ac:dyDescent="0.3">
      <c r="A39" s="11" t="s">
        <v>23</v>
      </c>
      <c r="B39" s="9"/>
      <c r="C39" s="9"/>
      <c r="D39" s="30"/>
      <c r="E39" s="31"/>
      <c r="F39" s="31"/>
      <c r="G39" s="31"/>
      <c r="H39" s="31"/>
      <c r="I39" s="32"/>
    </row>
    <row r="40" spans="1:9" x14ac:dyDescent="0.3">
      <c r="A40" s="12"/>
      <c r="B40" s="3" t="s">
        <v>18</v>
      </c>
      <c r="C40" s="3"/>
      <c r="D40" s="23">
        <v>0</v>
      </c>
      <c r="E40" s="24">
        <v>0</v>
      </c>
      <c r="F40" s="24">
        <v>0</v>
      </c>
      <c r="G40" s="25">
        <v>0</v>
      </c>
      <c r="H40" s="25">
        <v>0</v>
      </c>
      <c r="I40" s="29">
        <v>0</v>
      </c>
    </row>
    <row r="41" spans="1:9" x14ac:dyDescent="0.3">
      <c r="A41" s="12"/>
      <c r="B41" s="3" t="s">
        <v>25</v>
      </c>
      <c r="C41" s="3"/>
      <c r="D41" s="23">
        <v>0</v>
      </c>
      <c r="E41" s="24">
        <v>0</v>
      </c>
      <c r="F41" s="24">
        <v>0</v>
      </c>
      <c r="G41" s="25">
        <v>0</v>
      </c>
      <c r="H41" s="25">
        <v>0</v>
      </c>
      <c r="I41" s="29">
        <v>0</v>
      </c>
    </row>
    <row r="42" spans="1:9" x14ac:dyDescent="0.3">
      <c r="A42" s="12"/>
      <c r="B42" s="13" t="s">
        <v>19</v>
      </c>
      <c r="C42" s="3"/>
      <c r="D42" s="23">
        <v>0</v>
      </c>
      <c r="E42" s="24">
        <v>0</v>
      </c>
      <c r="F42" s="24">
        <v>0</v>
      </c>
      <c r="G42" s="25">
        <v>0</v>
      </c>
      <c r="H42" s="25">
        <v>0</v>
      </c>
      <c r="I42" s="29">
        <v>0</v>
      </c>
    </row>
    <row r="43" spans="1:9" x14ac:dyDescent="0.3">
      <c r="A43" s="5"/>
      <c r="B43" s="6" t="s">
        <v>21</v>
      </c>
      <c r="C43" s="6"/>
      <c r="D43" s="23">
        <v>0</v>
      </c>
      <c r="E43" s="24">
        <v>0</v>
      </c>
      <c r="F43" s="24">
        <v>0</v>
      </c>
      <c r="G43" s="25">
        <v>0</v>
      </c>
      <c r="H43" s="25">
        <v>0</v>
      </c>
      <c r="I43" s="29">
        <v>0</v>
      </c>
    </row>
    <row r="44" spans="1:9" x14ac:dyDescent="0.3">
      <c r="A44" s="14" t="s">
        <v>10</v>
      </c>
      <c r="B44" s="15"/>
      <c r="C44" s="15"/>
      <c r="D44" s="33">
        <v>0</v>
      </c>
      <c r="E44" s="34">
        <v>0</v>
      </c>
      <c r="F44" s="34">
        <v>0</v>
      </c>
      <c r="G44" s="34">
        <v>0</v>
      </c>
      <c r="H44" s="34">
        <v>0</v>
      </c>
      <c r="I44" s="35">
        <v>0</v>
      </c>
    </row>
    <row r="46" spans="1:9" s="1" customFormat="1" ht="15" customHeight="1" x14ac:dyDescent="0.3">
      <c r="A46" s="60" t="s">
        <v>63</v>
      </c>
      <c r="B46" s="61"/>
      <c r="C46" s="62"/>
      <c r="D46" s="21" t="s">
        <v>4</v>
      </c>
      <c r="E46" s="21" t="s">
        <v>5</v>
      </c>
      <c r="F46" s="21" t="s">
        <v>6</v>
      </c>
      <c r="G46" s="21" t="s">
        <v>7</v>
      </c>
      <c r="H46" s="21" t="s">
        <v>59</v>
      </c>
      <c r="I46" s="21" t="s">
        <v>11</v>
      </c>
    </row>
    <row r="47" spans="1:9" ht="15" customHeight="1" x14ac:dyDescent="0.3">
      <c r="A47" s="11" t="s">
        <v>20</v>
      </c>
      <c r="B47" s="9"/>
      <c r="C47" s="9"/>
      <c r="D47" s="8"/>
      <c r="E47" s="9"/>
      <c r="F47" s="9"/>
      <c r="G47" s="9"/>
      <c r="H47" s="9"/>
      <c r="I47" s="10"/>
    </row>
    <row r="48" spans="1:9" x14ac:dyDescent="0.3">
      <c r="A48" s="12"/>
      <c r="B48" s="3" t="s">
        <v>18</v>
      </c>
      <c r="C48" s="3"/>
      <c r="D48" s="23">
        <v>0</v>
      </c>
      <c r="E48" s="24">
        <v>0</v>
      </c>
      <c r="F48" s="24">
        <v>0</v>
      </c>
      <c r="G48" s="25">
        <v>0</v>
      </c>
      <c r="H48" s="25">
        <v>0</v>
      </c>
      <c r="I48" s="29">
        <v>0</v>
      </c>
    </row>
    <row r="49" spans="1:9" x14ac:dyDescent="0.3">
      <c r="A49" s="12"/>
      <c r="B49" s="3" t="s">
        <v>25</v>
      </c>
      <c r="C49" s="3"/>
      <c r="D49" s="23">
        <v>0</v>
      </c>
      <c r="E49" s="24">
        <v>0</v>
      </c>
      <c r="F49" s="24">
        <v>0</v>
      </c>
      <c r="G49" s="25">
        <v>0</v>
      </c>
      <c r="H49" s="25">
        <v>0</v>
      </c>
      <c r="I49" s="29">
        <v>0</v>
      </c>
    </row>
    <row r="50" spans="1:9" x14ac:dyDescent="0.3">
      <c r="A50" s="12"/>
      <c r="B50" s="13" t="s">
        <v>19</v>
      </c>
      <c r="C50" s="3"/>
      <c r="D50" s="23">
        <v>0</v>
      </c>
      <c r="E50" s="24">
        <v>0</v>
      </c>
      <c r="F50" s="24">
        <v>0</v>
      </c>
      <c r="G50" s="25">
        <v>0</v>
      </c>
      <c r="H50" s="25">
        <v>0</v>
      </c>
      <c r="I50" s="29">
        <v>0</v>
      </c>
    </row>
    <row r="51" spans="1:9" x14ac:dyDescent="0.3">
      <c r="A51" s="5"/>
      <c r="B51" s="6" t="s">
        <v>21</v>
      </c>
      <c r="C51" s="6"/>
      <c r="D51" s="23">
        <v>0</v>
      </c>
      <c r="E51" s="24">
        <v>0</v>
      </c>
      <c r="F51" s="24">
        <v>0</v>
      </c>
      <c r="G51" s="25">
        <v>0</v>
      </c>
      <c r="H51" s="25">
        <v>0</v>
      </c>
      <c r="I51" s="29">
        <v>0</v>
      </c>
    </row>
    <row r="52" spans="1:9" x14ac:dyDescent="0.3">
      <c r="A52" s="11" t="s">
        <v>22</v>
      </c>
      <c r="B52" s="9"/>
      <c r="C52" s="9"/>
      <c r="D52" s="30"/>
      <c r="E52" s="31"/>
      <c r="F52" s="31"/>
      <c r="G52" s="31"/>
      <c r="H52" s="31"/>
      <c r="I52" s="32"/>
    </row>
    <row r="53" spans="1:9" x14ac:dyDescent="0.3">
      <c r="A53" s="12"/>
      <c r="B53" s="3" t="s">
        <v>18</v>
      </c>
      <c r="C53" s="3"/>
      <c r="D53" s="23">
        <v>0</v>
      </c>
      <c r="E53" s="24">
        <v>0</v>
      </c>
      <c r="F53" s="24">
        <v>0</v>
      </c>
      <c r="G53" s="25">
        <v>0</v>
      </c>
      <c r="H53" s="25">
        <v>0</v>
      </c>
      <c r="I53" s="29">
        <v>0</v>
      </c>
    </row>
    <row r="54" spans="1:9" x14ac:dyDescent="0.3">
      <c r="A54" s="12"/>
      <c r="B54" s="3" t="s">
        <v>25</v>
      </c>
      <c r="C54" s="3"/>
      <c r="D54" s="23">
        <v>0</v>
      </c>
      <c r="E54" s="24">
        <v>0</v>
      </c>
      <c r="F54" s="24">
        <v>0</v>
      </c>
      <c r="G54" s="25">
        <v>0</v>
      </c>
      <c r="H54" s="25">
        <v>0</v>
      </c>
      <c r="I54" s="29">
        <v>0</v>
      </c>
    </row>
    <row r="55" spans="1:9" x14ac:dyDescent="0.3">
      <c r="A55" s="12"/>
      <c r="B55" s="13" t="s">
        <v>19</v>
      </c>
      <c r="C55" s="3"/>
      <c r="D55" s="23">
        <v>0</v>
      </c>
      <c r="E55" s="24">
        <v>0</v>
      </c>
      <c r="F55" s="24">
        <v>0</v>
      </c>
      <c r="G55" s="25">
        <v>0</v>
      </c>
      <c r="H55" s="25">
        <v>0</v>
      </c>
      <c r="I55" s="29">
        <v>0</v>
      </c>
    </row>
    <row r="56" spans="1:9" x14ac:dyDescent="0.3">
      <c r="A56" s="5"/>
      <c r="B56" s="6" t="s">
        <v>21</v>
      </c>
      <c r="C56" s="6"/>
      <c r="D56" s="23">
        <v>0</v>
      </c>
      <c r="E56" s="24">
        <v>0</v>
      </c>
      <c r="F56" s="24">
        <v>0</v>
      </c>
      <c r="G56" s="25">
        <v>0</v>
      </c>
      <c r="H56" s="25">
        <v>0</v>
      </c>
      <c r="I56" s="29">
        <v>0</v>
      </c>
    </row>
    <row r="57" spans="1:9" x14ac:dyDescent="0.3">
      <c r="A57" s="11" t="s">
        <v>23</v>
      </c>
      <c r="B57" s="9"/>
      <c r="C57" s="9"/>
      <c r="D57" s="30"/>
      <c r="E57" s="31"/>
      <c r="F57" s="31"/>
      <c r="G57" s="31"/>
      <c r="H57" s="31"/>
      <c r="I57" s="32"/>
    </row>
    <row r="58" spans="1:9" x14ac:dyDescent="0.3">
      <c r="A58" s="12"/>
      <c r="B58" s="3" t="s">
        <v>18</v>
      </c>
      <c r="C58" s="3"/>
      <c r="D58" s="23">
        <v>0</v>
      </c>
      <c r="E58" s="24">
        <v>0</v>
      </c>
      <c r="F58" s="24">
        <v>0</v>
      </c>
      <c r="G58" s="25">
        <v>0</v>
      </c>
      <c r="H58" s="25">
        <v>0</v>
      </c>
      <c r="I58" s="29">
        <v>0</v>
      </c>
    </row>
    <row r="59" spans="1:9" x14ac:dyDescent="0.3">
      <c r="A59" s="12"/>
      <c r="B59" s="3" t="s">
        <v>25</v>
      </c>
      <c r="C59" s="3"/>
      <c r="D59" s="23">
        <v>0</v>
      </c>
      <c r="E59" s="24">
        <v>0</v>
      </c>
      <c r="F59" s="24">
        <v>0</v>
      </c>
      <c r="G59" s="25">
        <v>0</v>
      </c>
      <c r="H59" s="25">
        <v>0</v>
      </c>
      <c r="I59" s="29">
        <v>0</v>
      </c>
    </row>
    <row r="60" spans="1:9" x14ac:dyDescent="0.3">
      <c r="A60" s="12"/>
      <c r="B60" s="13" t="s">
        <v>19</v>
      </c>
      <c r="C60" s="3"/>
      <c r="D60" s="23">
        <v>0</v>
      </c>
      <c r="E60" s="24">
        <v>0</v>
      </c>
      <c r="F60" s="24">
        <v>0</v>
      </c>
      <c r="G60" s="25">
        <v>0</v>
      </c>
      <c r="H60" s="25">
        <v>0</v>
      </c>
      <c r="I60" s="29">
        <v>0</v>
      </c>
    </row>
    <row r="61" spans="1:9" x14ac:dyDescent="0.3">
      <c r="A61" s="5"/>
      <c r="B61" s="6" t="s">
        <v>21</v>
      </c>
      <c r="C61" s="6"/>
      <c r="D61" s="23">
        <v>0</v>
      </c>
      <c r="E61" s="24">
        <v>0</v>
      </c>
      <c r="F61" s="24">
        <v>0</v>
      </c>
      <c r="G61" s="25">
        <v>0</v>
      </c>
      <c r="H61" s="25">
        <v>0</v>
      </c>
      <c r="I61" s="29">
        <v>0</v>
      </c>
    </row>
    <row r="62" spans="1:9" x14ac:dyDescent="0.3">
      <c r="A62" s="14" t="s">
        <v>10</v>
      </c>
      <c r="B62" s="15"/>
      <c r="C62" s="15"/>
      <c r="D62" s="33">
        <v>0</v>
      </c>
      <c r="E62" s="34">
        <v>0</v>
      </c>
      <c r="F62" s="34">
        <v>0</v>
      </c>
      <c r="G62" s="34">
        <v>0</v>
      </c>
      <c r="H62" s="34">
        <v>0</v>
      </c>
      <c r="I62" s="35">
        <v>0</v>
      </c>
    </row>
    <row r="64" spans="1:9" ht="51" customHeight="1" x14ac:dyDescent="0.3">
      <c r="A64" s="58" t="s">
        <v>66</v>
      </c>
      <c r="B64" s="58"/>
      <c r="C64" s="58"/>
      <c r="D64" s="58"/>
      <c r="E64" s="58"/>
      <c r="F64" s="58"/>
      <c r="G64" s="58"/>
      <c r="H64" s="58"/>
      <c r="I64" s="58"/>
    </row>
    <row r="65" spans="1:1" ht="16.2" x14ac:dyDescent="0.3">
      <c r="A65" t="s">
        <v>60</v>
      </c>
    </row>
    <row r="66" spans="1:1" ht="16.2" x14ac:dyDescent="0.3">
      <c r="A66" t="s">
        <v>61</v>
      </c>
    </row>
    <row r="67" spans="1:1" ht="16.2" x14ac:dyDescent="0.3">
      <c r="A67" t="s">
        <v>62</v>
      </c>
    </row>
  </sheetData>
  <mergeCells count="9">
    <mergeCell ref="A64:I64"/>
    <mergeCell ref="A4:C4"/>
    <mergeCell ref="A6:C6"/>
    <mergeCell ref="E6:G6"/>
    <mergeCell ref="E7:G7"/>
    <mergeCell ref="E8:G8"/>
    <mergeCell ref="A10:C10"/>
    <mergeCell ref="A28:C28"/>
    <mergeCell ref="A46:C46"/>
  </mergeCells>
  <hyperlinks>
    <hyperlink ref="E7" r:id="rId1" xr:uid="{00000000-0004-0000-02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Overview and Purpose</vt:lpstr>
      <vt:lpstr>Record_Death_Counts</vt:lpstr>
      <vt:lpstr>Age_Benefit_Salary_Stats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Cindy MacDonald</dc:creator>
  <cp:lastModifiedBy>Administrator</cp:lastModifiedBy>
  <dcterms:created xsi:type="dcterms:W3CDTF">2015-12-02T16:16:49Z</dcterms:created>
  <dcterms:modified xsi:type="dcterms:W3CDTF">2021-01-26T15:43:00Z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{26A81478-C515-49FE-BD09-8974478F0787}</vt:lpwstr>
  </property>
</Properties>
</file>